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R:\171128_vysni_lhoty_zermanice\171128_31_17112_1_projekt\2019_opravy\190308_oprava_SO_03\"/>
    </mc:Choice>
  </mc:AlternateContent>
  <xr:revisionPtr revIDLastSave="0" documentId="13_ncr:1_{D5D4E27C-17F8-4CD9-B6FC-E8313F59601B}" xr6:coauthVersionLast="40" xr6:coauthVersionMax="40" xr10:uidLastSave="{00000000-0000-0000-0000-000000000000}"/>
  <bookViews>
    <workbookView xWindow="0" yWindow="0" windowWidth="38400" windowHeight="16965" xr2:uid="{00000000-000D-0000-FFFF-FFFF00000000}"/>
  </bookViews>
  <sheets>
    <sheet name="Rekapitulace stavby" sheetId="1" r:id="rId1"/>
    <sheet name="OST" sheetId="2" r:id="rId2"/>
    <sheet name="MGZS" sheetId="3" r:id="rId3"/>
    <sheet name="SO 01" sheetId="4" r:id="rId4"/>
    <sheet name="SO 02" sheetId="5" r:id="rId5"/>
    <sheet name="SO 03" sheetId="6" r:id="rId6"/>
    <sheet name="SO 11" sheetId="7" r:id="rId7"/>
    <sheet name="SO 12" sheetId="8" r:id="rId8"/>
  </sheets>
  <definedNames>
    <definedName name="_xlnm._FilterDatabase" localSheetId="2" hidden="1">MGZS!$C$121:$K$188</definedName>
    <definedName name="_xlnm._FilterDatabase" localSheetId="1" hidden="1">OST!$C$120:$K$157</definedName>
    <definedName name="_xlnm._FilterDatabase" localSheetId="3" hidden="1">'SO 01'!$C$129:$K$356</definedName>
    <definedName name="_xlnm._FilterDatabase" localSheetId="4" hidden="1">'SO 02'!$C$128:$K$313</definedName>
    <definedName name="_xlnm._FilterDatabase" localSheetId="5" hidden="1">'SO 03'!$C$127:$K$283</definedName>
    <definedName name="_xlnm._FilterDatabase" localSheetId="6" hidden="1">'SO 11'!$C$125:$K$240</definedName>
    <definedName name="_xlnm._FilterDatabase" localSheetId="7" hidden="1">'SO 12'!$C$128:$K$328</definedName>
    <definedName name="_xlnm.Print_Titles" localSheetId="2">MGZS!$121:$121</definedName>
    <definedName name="_xlnm.Print_Titles" localSheetId="1">OST!$120:$120</definedName>
    <definedName name="_xlnm.Print_Titles" localSheetId="0">'Rekapitulace stavby'!$92:$92</definedName>
    <definedName name="_xlnm.Print_Titles" localSheetId="3">'SO 01'!$129:$129</definedName>
    <definedName name="_xlnm.Print_Titles" localSheetId="4">'SO 02'!$128:$128</definedName>
    <definedName name="_xlnm.Print_Titles" localSheetId="5">'SO 03'!$127:$127</definedName>
    <definedName name="_xlnm.Print_Titles" localSheetId="6">'SO 11'!$125:$125</definedName>
    <definedName name="_xlnm.Print_Titles" localSheetId="7">'SO 12'!$128:$128</definedName>
    <definedName name="_xlnm.Print_Area" localSheetId="2">MGZS!$C$4:$J$76,MGZS!$C$82:$J$103,MGZS!$C$109:$K$188</definedName>
    <definedName name="_xlnm.Print_Area" localSheetId="1">OST!$C$4:$J$76,OST!$C$82:$J$102,OST!$C$108:$K$157</definedName>
    <definedName name="_xlnm.Print_Area" localSheetId="0">'Rekapitulace stavby'!$D$4:$AO$76,'Rekapitulace stavby'!$C$82:$AQ$102</definedName>
    <definedName name="_xlnm.Print_Area" localSheetId="3">'SO 01'!$C$4:$J$76,'SO 01'!$C$82:$J$111,'SO 01'!$C$117:$K$356</definedName>
    <definedName name="_xlnm.Print_Area" localSheetId="4">'SO 02'!$C$4:$J$76,'SO 02'!$C$82:$J$110,'SO 02'!$C$116:$K$313</definedName>
    <definedName name="_xlnm.Print_Area" localSheetId="5">'SO 03'!$C$4:$J$76,'SO 03'!$C$82:$J$109,'SO 03'!$C$115:$K$283</definedName>
    <definedName name="_xlnm.Print_Area" localSheetId="6">'SO 11'!$C$4:$J$76,'SO 11'!$C$82:$J$107,'SO 11'!$C$113:$K$240</definedName>
    <definedName name="_xlnm.Print_Area" localSheetId="7">'SO 12'!$C$4:$J$76,'SO 12'!$C$82:$J$110,'SO 12'!$C$116:$K$328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8" l="1"/>
  <c r="J36" i="8"/>
  <c r="AY101" i="1"/>
  <c r="J35" i="8"/>
  <c r="AX101" i="1" s="1"/>
  <c r="BI328" i="8"/>
  <c r="BH328" i="8"/>
  <c r="BG328" i="8"/>
  <c r="BF328" i="8"/>
  <c r="T328" i="8"/>
  <c r="R328" i="8"/>
  <c r="P328" i="8"/>
  <c r="BK328" i="8"/>
  <c r="J328" i="8"/>
  <c r="BE328" i="8" s="1"/>
  <c r="BI327" i="8"/>
  <c r="BH327" i="8"/>
  <c r="BG327" i="8"/>
  <c r="BF327" i="8"/>
  <c r="T327" i="8"/>
  <c r="T326" i="8"/>
  <c r="T325" i="8"/>
  <c r="R327" i="8"/>
  <c r="R326" i="8"/>
  <c r="R325" i="8" s="1"/>
  <c r="P327" i="8"/>
  <c r="P326" i="8" s="1"/>
  <c r="P325" i="8" s="1"/>
  <c r="BK327" i="8"/>
  <c r="BK326" i="8"/>
  <c r="J327" i="8"/>
  <c r="BE327" i="8" s="1"/>
  <c r="BI322" i="8"/>
  <c r="BH322" i="8"/>
  <c r="BG322" i="8"/>
  <c r="BF322" i="8"/>
  <c r="T322" i="8"/>
  <c r="R322" i="8"/>
  <c r="P322" i="8"/>
  <c r="BK322" i="8"/>
  <c r="J322" i="8"/>
  <c r="BE322" i="8" s="1"/>
  <c r="BI320" i="8"/>
  <c r="BH320" i="8"/>
  <c r="BG320" i="8"/>
  <c r="BF320" i="8"/>
  <c r="T320" i="8"/>
  <c r="R320" i="8"/>
  <c r="P320" i="8"/>
  <c r="BK320" i="8"/>
  <c r="J320" i="8"/>
  <c r="BE320" i="8" s="1"/>
  <c r="BI317" i="8"/>
  <c r="BH317" i="8"/>
  <c r="BG317" i="8"/>
  <c r="BF317" i="8"/>
  <c r="T317" i="8"/>
  <c r="R317" i="8"/>
  <c r="R314" i="8" s="1"/>
  <c r="R313" i="8" s="1"/>
  <c r="P317" i="8"/>
  <c r="BK317" i="8"/>
  <c r="J317" i="8"/>
  <c r="BE317" i="8" s="1"/>
  <c r="BI315" i="8"/>
  <c r="BH315" i="8"/>
  <c r="BG315" i="8"/>
  <c r="F35" i="8" s="1"/>
  <c r="BB101" i="1" s="1"/>
  <c r="BF315" i="8"/>
  <c r="T315" i="8"/>
  <c r="T314" i="8"/>
  <c r="T313" i="8" s="1"/>
  <c r="R315" i="8"/>
  <c r="P315" i="8"/>
  <c r="P314" i="8"/>
  <c r="P313" i="8" s="1"/>
  <c r="BK315" i="8"/>
  <c r="BK314" i="8" s="1"/>
  <c r="J315" i="8"/>
  <c r="BE315" i="8" s="1"/>
  <c r="BI312" i="8"/>
  <c r="BH312" i="8"/>
  <c r="BG312" i="8"/>
  <c r="BF312" i="8"/>
  <c r="T312" i="8"/>
  <c r="T311" i="8"/>
  <c r="R312" i="8"/>
  <c r="R311" i="8"/>
  <c r="P312" i="8"/>
  <c r="P311" i="8" s="1"/>
  <c r="BK312" i="8"/>
  <c r="BK311" i="8"/>
  <c r="J311" i="8"/>
  <c r="J312" i="8"/>
  <c r="BE312" i="8" s="1"/>
  <c r="J105" i="8"/>
  <c r="BI309" i="8"/>
  <c r="BH309" i="8"/>
  <c r="BG309" i="8"/>
  <c r="BF309" i="8"/>
  <c r="T309" i="8"/>
  <c r="T306" i="8" s="1"/>
  <c r="R309" i="8"/>
  <c r="P309" i="8"/>
  <c r="BK309" i="8"/>
  <c r="BK306" i="8" s="1"/>
  <c r="J306" i="8" s="1"/>
  <c r="J104" i="8" s="1"/>
  <c r="J309" i="8"/>
  <c r="BE309" i="8" s="1"/>
  <c r="BI308" i="8"/>
  <c r="BH308" i="8"/>
  <c r="BG308" i="8"/>
  <c r="BF308" i="8"/>
  <c r="T308" i="8"/>
  <c r="R308" i="8"/>
  <c r="R306" i="8" s="1"/>
  <c r="P308" i="8"/>
  <c r="BK308" i="8"/>
  <c r="J308" i="8"/>
  <c r="BE308" i="8"/>
  <c r="BI307" i="8"/>
  <c r="BH307" i="8"/>
  <c r="BG307" i="8"/>
  <c r="BF307" i="8"/>
  <c r="T307" i="8"/>
  <c r="R307" i="8"/>
  <c r="P307" i="8"/>
  <c r="P306" i="8" s="1"/>
  <c r="BK307" i="8"/>
  <c r="J307" i="8"/>
  <c r="BE307" i="8" s="1"/>
  <c r="BI305" i="8"/>
  <c r="BH305" i="8"/>
  <c r="BG305" i="8"/>
  <c r="BF305" i="8"/>
  <c r="T305" i="8"/>
  <c r="R305" i="8"/>
  <c r="P305" i="8"/>
  <c r="BK305" i="8"/>
  <c r="J305" i="8"/>
  <c r="BE305" i="8" s="1"/>
  <c r="BI303" i="8"/>
  <c r="BH303" i="8"/>
  <c r="BG303" i="8"/>
  <c r="BF303" i="8"/>
  <c r="T303" i="8"/>
  <c r="R303" i="8"/>
  <c r="P303" i="8"/>
  <c r="P292" i="8" s="1"/>
  <c r="BK303" i="8"/>
  <c r="J303" i="8"/>
  <c r="BE303" i="8"/>
  <c r="BI301" i="8"/>
  <c r="BH301" i="8"/>
  <c r="BG301" i="8"/>
  <c r="BF301" i="8"/>
  <c r="T301" i="8"/>
  <c r="T292" i="8" s="1"/>
  <c r="R301" i="8"/>
  <c r="P301" i="8"/>
  <c r="BK301" i="8"/>
  <c r="J301" i="8"/>
  <c r="BE301" i="8"/>
  <c r="BI299" i="8"/>
  <c r="BH299" i="8"/>
  <c r="BG299" i="8"/>
  <c r="BF299" i="8"/>
  <c r="T299" i="8"/>
  <c r="R299" i="8"/>
  <c r="P299" i="8"/>
  <c r="BK299" i="8"/>
  <c r="BK292" i="8" s="1"/>
  <c r="J292" i="8" s="1"/>
  <c r="J103" i="8" s="1"/>
  <c r="J299" i="8"/>
  <c r="BE299" i="8"/>
  <c r="BI295" i="8"/>
  <c r="BH295" i="8"/>
  <c r="BG295" i="8"/>
  <c r="BF295" i="8"/>
  <c r="T295" i="8"/>
  <c r="R295" i="8"/>
  <c r="P295" i="8"/>
  <c r="BK295" i="8"/>
  <c r="J295" i="8"/>
  <c r="BE295" i="8" s="1"/>
  <c r="BI293" i="8"/>
  <c r="BH293" i="8"/>
  <c r="BG293" i="8"/>
  <c r="BF293" i="8"/>
  <c r="T293" i="8"/>
  <c r="R293" i="8"/>
  <c r="R292" i="8" s="1"/>
  <c r="P293" i="8"/>
  <c r="BK293" i="8"/>
  <c r="J293" i="8"/>
  <c r="BE293" i="8"/>
  <c r="BI290" i="8"/>
  <c r="BH290" i="8"/>
  <c r="BG290" i="8"/>
  <c r="BF290" i="8"/>
  <c r="T290" i="8"/>
  <c r="R290" i="8"/>
  <c r="P290" i="8"/>
  <c r="BK290" i="8"/>
  <c r="J290" i="8"/>
  <c r="BE290" i="8"/>
  <c r="BI288" i="8"/>
  <c r="BH288" i="8"/>
  <c r="BG288" i="8"/>
  <c r="BF288" i="8"/>
  <c r="T288" i="8"/>
  <c r="R288" i="8"/>
  <c r="P288" i="8"/>
  <c r="BK288" i="8"/>
  <c r="J288" i="8"/>
  <c r="BE288" i="8"/>
  <c r="BI286" i="8"/>
  <c r="BH286" i="8"/>
  <c r="BG286" i="8"/>
  <c r="BF286" i="8"/>
  <c r="T286" i="8"/>
  <c r="R286" i="8"/>
  <c r="P286" i="8"/>
  <c r="BK286" i="8"/>
  <c r="J286" i="8"/>
  <c r="BE286" i="8"/>
  <c r="BI284" i="8"/>
  <c r="BH284" i="8"/>
  <c r="BG284" i="8"/>
  <c r="BF284" i="8"/>
  <c r="T284" i="8"/>
  <c r="R284" i="8"/>
  <c r="P284" i="8"/>
  <c r="BK284" i="8"/>
  <c r="J284" i="8"/>
  <c r="BE284" i="8"/>
  <c r="BI282" i="8"/>
  <c r="BH282" i="8"/>
  <c r="BG282" i="8"/>
  <c r="BF282" i="8"/>
  <c r="T282" i="8"/>
  <c r="R282" i="8"/>
  <c r="P282" i="8"/>
  <c r="BK282" i="8"/>
  <c r="J282" i="8"/>
  <c r="BE282" i="8"/>
  <c r="BI280" i="8"/>
  <c r="BH280" i="8"/>
  <c r="BG280" i="8"/>
  <c r="BF280" i="8"/>
  <c r="T280" i="8"/>
  <c r="R280" i="8"/>
  <c r="P280" i="8"/>
  <c r="BK280" i="8"/>
  <c r="J280" i="8"/>
  <c r="BE280" i="8"/>
  <c r="BI279" i="8"/>
  <c r="BH279" i="8"/>
  <c r="BG279" i="8"/>
  <c r="BF279" i="8"/>
  <c r="T279" i="8"/>
  <c r="R279" i="8"/>
  <c r="P279" i="8"/>
  <c r="BK279" i="8"/>
  <c r="J279" i="8"/>
  <c r="BE279" i="8"/>
  <c r="BI277" i="8"/>
  <c r="BH277" i="8"/>
  <c r="BG277" i="8"/>
  <c r="BF277" i="8"/>
  <c r="T277" i="8"/>
  <c r="R277" i="8"/>
  <c r="P277" i="8"/>
  <c r="BK277" i="8"/>
  <c r="J277" i="8"/>
  <c r="BE277" i="8"/>
  <c r="BI275" i="8"/>
  <c r="BH275" i="8"/>
  <c r="BG275" i="8"/>
  <c r="BF275" i="8"/>
  <c r="T275" i="8"/>
  <c r="R275" i="8"/>
  <c r="P275" i="8"/>
  <c r="BK275" i="8"/>
  <c r="J275" i="8"/>
  <c r="BE275" i="8"/>
  <c r="BI273" i="8"/>
  <c r="BH273" i="8"/>
  <c r="BG273" i="8"/>
  <c r="BF273" i="8"/>
  <c r="T273" i="8"/>
  <c r="R273" i="8"/>
  <c r="P273" i="8"/>
  <c r="BK273" i="8"/>
  <c r="J273" i="8"/>
  <c r="BE273" i="8"/>
  <c r="BI271" i="8"/>
  <c r="BH271" i="8"/>
  <c r="BG271" i="8"/>
  <c r="BF271" i="8"/>
  <c r="T271" i="8"/>
  <c r="R271" i="8"/>
  <c r="P271" i="8"/>
  <c r="BK271" i="8"/>
  <c r="J271" i="8"/>
  <c r="BE271" i="8"/>
  <c r="BI269" i="8"/>
  <c r="BH269" i="8"/>
  <c r="BG269" i="8"/>
  <c r="BF269" i="8"/>
  <c r="T269" i="8"/>
  <c r="R269" i="8"/>
  <c r="P269" i="8"/>
  <c r="BK269" i="8"/>
  <c r="J269" i="8"/>
  <c r="BE269" i="8"/>
  <c r="BI267" i="8"/>
  <c r="BH267" i="8"/>
  <c r="BG267" i="8"/>
  <c r="BF267" i="8"/>
  <c r="T267" i="8"/>
  <c r="R267" i="8"/>
  <c r="P267" i="8"/>
  <c r="BK267" i="8"/>
  <c r="J267" i="8"/>
  <c r="BE267" i="8"/>
  <c r="BI265" i="8"/>
  <c r="BH265" i="8"/>
  <c r="BG265" i="8"/>
  <c r="BF265" i="8"/>
  <c r="T265" i="8"/>
  <c r="R265" i="8"/>
  <c r="P265" i="8"/>
  <c r="BK265" i="8"/>
  <c r="J265" i="8"/>
  <c r="BE265" i="8"/>
  <c r="BI263" i="8"/>
  <c r="BH263" i="8"/>
  <c r="BG263" i="8"/>
  <c r="BF263" i="8"/>
  <c r="T263" i="8"/>
  <c r="R263" i="8"/>
  <c r="P263" i="8"/>
  <c r="BK263" i="8"/>
  <c r="J263" i="8"/>
  <c r="BE263" i="8"/>
  <c r="BI261" i="8"/>
  <c r="BH261" i="8"/>
  <c r="BG261" i="8"/>
  <c r="BF261" i="8"/>
  <c r="T261" i="8"/>
  <c r="R261" i="8"/>
  <c r="P261" i="8"/>
  <c r="BK261" i="8"/>
  <c r="J261" i="8"/>
  <c r="BE261" i="8"/>
  <c r="BI259" i="8"/>
  <c r="BH259" i="8"/>
  <c r="BG259" i="8"/>
  <c r="BF259" i="8"/>
  <c r="T259" i="8"/>
  <c r="R259" i="8"/>
  <c r="P259" i="8"/>
  <c r="BK259" i="8"/>
  <c r="J259" i="8"/>
  <c r="BE259" i="8"/>
  <c r="BI258" i="8"/>
  <c r="BH258" i="8"/>
  <c r="BG258" i="8"/>
  <c r="BF258" i="8"/>
  <c r="T258" i="8"/>
  <c r="R258" i="8"/>
  <c r="P258" i="8"/>
  <c r="BK258" i="8"/>
  <c r="J258" i="8"/>
  <c r="BE258" i="8"/>
  <c r="BI256" i="8"/>
  <c r="BH256" i="8"/>
  <c r="BG256" i="8"/>
  <c r="BF256" i="8"/>
  <c r="T256" i="8"/>
  <c r="R256" i="8"/>
  <c r="P256" i="8"/>
  <c r="BK256" i="8"/>
  <c r="J256" i="8"/>
  <c r="BE256" i="8"/>
  <c r="BI255" i="8"/>
  <c r="BH255" i="8"/>
  <c r="BG255" i="8"/>
  <c r="BF255" i="8"/>
  <c r="T255" i="8"/>
  <c r="R255" i="8"/>
  <c r="P255" i="8"/>
  <c r="BK255" i="8"/>
  <c r="J255" i="8"/>
  <c r="BE255" i="8"/>
  <c r="BI253" i="8"/>
  <c r="BH253" i="8"/>
  <c r="BG253" i="8"/>
  <c r="BF253" i="8"/>
  <c r="T253" i="8"/>
  <c r="R253" i="8"/>
  <c r="P253" i="8"/>
  <c r="BK253" i="8"/>
  <c r="J253" i="8"/>
  <c r="BE253" i="8"/>
  <c r="BI251" i="8"/>
  <c r="BH251" i="8"/>
  <c r="BG251" i="8"/>
  <c r="BF251" i="8"/>
  <c r="T251" i="8"/>
  <c r="R251" i="8"/>
  <c r="P251" i="8"/>
  <c r="BK251" i="8"/>
  <c r="J251" i="8"/>
  <c r="BE251" i="8"/>
  <c r="BI250" i="8"/>
  <c r="BH250" i="8"/>
  <c r="BG250" i="8"/>
  <c r="BF250" i="8"/>
  <c r="T250" i="8"/>
  <c r="R250" i="8"/>
  <c r="P250" i="8"/>
  <c r="BK250" i="8"/>
  <c r="J250" i="8"/>
  <c r="BE250" i="8"/>
  <c r="BI248" i="8"/>
  <c r="BH248" i="8"/>
  <c r="BG248" i="8"/>
  <c r="BF248" i="8"/>
  <c r="T248" i="8"/>
  <c r="R248" i="8"/>
  <c r="P248" i="8"/>
  <c r="BK248" i="8"/>
  <c r="J248" i="8"/>
  <c r="BE248" i="8"/>
  <c r="BI246" i="8"/>
  <c r="BH246" i="8"/>
  <c r="BG246" i="8"/>
  <c r="BF246" i="8"/>
  <c r="T246" i="8"/>
  <c r="R246" i="8"/>
  <c r="P246" i="8"/>
  <c r="BK246" i="8"/>
  <c r="J246" i="8"/>
  <c r="BE246" i="8"/>
  <c r="BI244" i="8"/>
  <c r="BH244" i="8"/>
  <c r="BG244" i="8"/>
  <c r="BF244" i="8"/>
  <c r="T244" i="8"/>
  <c r="R244" i="8"/>
  <c r="P244" i="8"/>
  <c r="BK244" i="8"/>
  <c r="J244" i="8"/>
  <c r="BE244" i="8"/>
  <c r="BI243" i="8"/>
  <c r="BH243" i="8"/>
  <c r="BG243" i="8"/>
  <c r="BF243" i="8"/>
  <c r="T243" i="8"/>
  <c r="R243" i="8"/>
  <c r="P243" i="8"/>
  <c r="BK243" i="8"/>
  <c r="J243" i="8"/>
  <c r="BE243" i="8"/>
  <c r="BI241" i="8"/>
  <c r="BH241" i="8"/>
  <c r="BG241" i="8"/>
  <c r="BF241" i="8"/>
  <c r="T241" i="8"/>
  <c r="T240" i="8"/>
  <c r="R241" i="8"/>
  <c r="P241" i="8"/>
  <c r="P240" i="8"/>
  <c r="BK241" i="8"/>
  <c r="BK240" i="8"/>
  <c r="J240" i="8" s="1"/>
  <c r="J102" i="8" s="1"/>
  <c r="J241" i="8"/>
  <c r="BE241" i="8" s="1"/>
  <c r="BI238" i="8"/>
  <c r="BH238" i="8"/>
  <c r="BG238" i="8"/>
  <c r="BF238" i="8"/>
  <c r="T238" i="8"/>
  <c r="R238" i="8"/>
  <c r="R235" i="8" s="1"/>
  <c r="P238" i="8"/>
  <c r="BK238" i="8"/>
  <c r="J238" i="8"/>
  <c r="BE238" i="8"/>
  <c r="BI236" i="8"/>
  <c r="BH236" i="8"/>
  <c r="BG236" i="8"/>
  <c r="BF236" i="8"/>
  <c r="T236" i="8"/>
  <c r="T235" i="8"/>
  <c r="R236" i="8"/>
  <c r="P236" i="8"/>
  <c r="P235" i="8"/>
  <c r="BK236" i="8"/>
  <c r="BK235" i="8"/>
  <c r="J235" i="8" s="1"/>
  <c r="J101" i="8" s="1"/>
  <c r="J236" i="8"/>
  <c r="BE236" i="8"/>
  <c r="BI234" i="8"/>
  <c r="BH234" i="8"/>
  <c r="BG234" i="8"/>
  <c r="BF234" i="8"/>
  <c r="T234" i="8"/>
  <c r="R234" i="8"/>
  <c r="P234" i="8"/>
  <c r="BK234" i="8"/>
  <c r="J234" i="8"/>
  <c r="BE234" i="8"/>
  <c r="BI232" i="8"/>
  <c r="BH232" i="8"/>
  <c r="BG232" i="8"/>
  <c r="BF232" i="8"/>
  <c r="T232" i="8"/>
  <c r="R232" i="8"/>
  <c r="P232" i="8"/>
  <c r="BK232" i="8"/>
  <c r="J232" i="8"/>
  <c r="BE232" i="8"/>
  <c r="BI230" i="8"/>
  <c r="BH230" i="8"/>
  <c r="BG230" i="8"/>
  <c r="BF230" i="8"/>
  <c r="T230" i="8"/>
  <c r="R230" i="8"/>
  <c r="P230" i="8"/>
  <c r="BK230" i="8"/>
  <c r="J230" i="8"/>
  <c r="BE230" i="8"/>
  <c r="BI228" i="8"/>
  <c r="BH228" i="8"/>
  <c r="BG228" i="8"/>
  <c r="BF228" i="8"/>
  <c r="T228" i="8"/>
  <c r="R228" i="8"/>
  <c r="P228" i="8"/>
  <c r="BK228" i="8"/>
  <c r="J228" i="8"/>
  <c r="BE228" i="8" s="1"/>
  <c r="BI226" i="8"/>
  <c r="BH226" i="8"/>
  <c r="BG226" i="8"/>
  <c r="BF226" i="8"/>
  <c r="T226" i="8"/>
  <c r="R226" i="8"/>
  <c r="P226" i="8"/>
  <c r="BK226" i="8"/>
  <c r="J226" i="8"/>
  <c r="BE226" i="8"/>
  <c r="BI225" i="8"/>
  <c r="BH225" i="8"/>
  <c r="BG225" i="8"/>
  <c r="BF225" i="8"/>
  <c r="T225" i="8"/>
  <c r="R225" i="8"/>
  <c r="P225" i="8"/>
  <c r="BK225" i="8"/>
  <c r="J225" i="8"/>
  <c r="BE225" i="8"/>
  <c r="BI221" i="8"/>
  <c r="BH221" i="8"/>
  <c r="BG221" i="8"/>
  <c r="BF221" i="8"/>
  <c r="T221" i="8"/>
  <c r="R221" i="8"/>
  <c r="P221" i="8"/>
  <c r="BK221" i="8"/>
  <c r="J221" i="8"/>
  <c r="BE221" i="8"/>
  <c r="BI217" i="8"/>
  <c r="BH217" i="8"/>
  <c r="BG217" i="8"/>
  <c r="BF217" i="8"/>
  <c r="T217" i="8"/>
  <c r="R217" i="8"/>
  <c r="P217" i="8"/>
  <c r="BK217" i="8"/>
  <c r="J217" i="8"/>
  <c r="BE217" i="8" s="1"/>
  <c r="BI216" i="8"/>
  <c r="BH216" i="8"/>
  <c r="BG216" i="8"/>
  <c r="BF216" i="8"/>
  <c r="T216" i="8"/>
  <c r="R216" i="8"/>
  <c r="P216" i="8"/>
  <c r="P212" i="8" s="1"/>
  <c r="BK216" i="8"/>
  <c r="J216" i="8"/>
  <c r="BE216" i="8"/>
  <c r="BI215" i="8"/>
  <c r="BH215" i="8"/>
  <c r="BG215" i="8"/>
  <c r="BF215" i="8"/>
  <c r="T215" i="8"/>
  <c r="T212" i="8" s="1"/>
  <c r="R215" i="8"/>
  <c r="P215" i="8"/>
  <c r="BK215" i="8"/>
  <c r="J215" i="8"/>
  <c r="BE215" i="8"/>
  <c r="BI213" i="8"/>
  <c r="BH213" i="8"/>
  <c r="BG213" i="8"/>
  <c r="BF213" i="8"/>
  <c r="T213" i="8"/>
  <c r="R213" i="8"/>
  <c r="R212" i="8"/>
  <c r="P213" i="8"/>
  <c r="BK213" i="8"/>
  <c r="BK212" i="8" s="1"/>
  <c r="J212" i="8" s="1"/>
  <c r="J100" i="8" s="1"/>
  <c r="J213" i="8"/>
  <c r="BE213" i="8" s="1"/>
  <c r="BI210" i="8"/>
  <c r="BH210" i="8"/>
  <c r="BG210" i="8"/>
  <c r="BF210" i="8"/>
  <c r="T210" i="8"/>
  <c r="R210" i="8"/>
  <c r="P210" i="8"/>
  <c r="BK210" i="8"/>
  <c r="J210" i="8"/>
  <c r="BE210" i="8"/>
  <c r="BI208" i="8"/>
  <c r="BH208" i="8"/>
  <c r="BG208" i="8"/>
  <c r="BF208" i="8"/>
  <c r="T208" i="8"/>
  <c r="R208" i="8"/>
  <c r="P208" i="8"/>
  <c r="BK208" i="8"/>
  <c r="J208" i="8"/>
  <c r="BE208" i="8"/>
  <c r="BI204" i="8"/>
  <c r="BH204" i="8"/>
  <c r="BG204" i="8"/>
  <c r="BF204" i="8"/>
  <c r="T204" i="8"/>
  <c r="T203" i="8"/>
  <c r="R204" i="8"/>
  <c r="R203" i="8"/>
  <c r="P204" i="8"/>
  <c r="P203" i="8"/>
  <c r="BK204" i="8"/>
  <c r="BK203" i="8"/>
  <c r="J203" i="8" s="1"/>
  <c r="J204" i="8"/>
  <c r="BE204" i="8"/>
  <c r="J99" i="8"/>
  <c r="BI201" i="8"/>
  <c r="BH201" i="8"/>
  <c r="BG201" i="8"/>
  <c r="BF201" i="8"/>
  <c r="T201" i="8"/>
  <c r="R201" i="8"/>
  <c r="P201" i="8"/>
  <c r="BK201" i="8"/>
  <c r="J201" i="8"/>
  <c r="BE201" i="8"/>
  <c r="BI200" i="8"/>
  <c r="BH200" i="8"/>
  <c r="BG200" i="8"/>
  <c r="BF200" i="8"/>
  <c r="T200" i="8"/>
  <c r="R200" i="8"/>
  <c r="P200" i="8"/>
  <c r="BK200" i="8"/>
  <c r="J200" i="8"/>
  <c r="BE200" i="8"/>
  <c r="BI199" i="8"/>
  <c r="BH199" i="8"/>
  <c r="BG199" i="8"/>
  <c r="BF199" i="8"/>
  <c r="T199" i="8"/>
  <c r="R199" i="8"/>
  <c r="P199" i="8"/>
  <c r="BK199" i="8"/>
  <c r="J199" i="8"/>
  <c r="BE199" i="8"/>
  <c r="BI197" i="8"/>
  <c r="BH197" i="8"/>
  <c r="BG197" i="8"/>
  <c r="BF197" i="8"/>
  <c r="T197" i="8"/>
  <c r="R197" i="8"/>
  <c r="P197" i="8"/>
  <c r="BK197" i="8"/>
  <c r="J197" i="8"/>
  <c r="BE197" i="8"/>
  <c r="BI195" i="8"/>
  <c r="BH195" i="8"/>
  <c r="BG195" i="8"/>
  <c r="BF195" i="8"/>
  <c r="T195" i="8"/>
  <c r="R195" i="8"/>
  <c r="P195" i="8"/>
  <c r="BK195" i="8"/>
  <c r="J195" i="8"/>
  <c r="BE195" i="8"/>
  <c r="BI193" i="8"/>
  <c r="BH193" i="8"/>
  <c r="BG193" i="8"/>
  <c r="BF193" i="8"/>
  <c r="T193" i="8"/>
  <c r="R193" i="8"/>
  <c r="P193" i="8"/>
  <c r="BK193" i="8"/>
  <c r="J193" i="8"/>
  <c r="BE193" i="8"/>
  <c r="BI191" i="8"/>
  <c r="BH191" i="8"/>
  <c r="BG191" i="8"/>
  <c r="BF191" i="8"/>
  <c r="T191" i="8"/>
  <c r="R191" i="8"/>
  <c r="P191" i="8"/>
  <c r="BK191" i="8"/>
  <c r="J191" i="8"/>
  <c r="BE191" i="8"/>
  <c r="BI189" i="8"/>
  <c r="BH189" i="8"/>
  <c r="BG189" i="8"/>
  <c r="BF189" i="8"/>
  <c r="T189" i="8"/>
  <c r="R189" i="8"/>
  <c r="P189" i="8"/>
  <c r="BK189" i="8"/>
  <c r="J189" i="8"/>
  <c r="BE189" i="8"/>
  <c r="BI184" i="8"/>
  <c r="BH184" i="8"/>
  <c r="BG184" i="8"/>
  <c r="BF184" i="8"/>
  <c r="T184" i="8"/>
  <c r="R184" i="8"/>
  <c r="P184" i="8"/>
  <c r="BK184" i="8"/>
  <c r="J184" i="8"/>
  <c r="BE184" i="8"/>
  <c r="BI182" i="8"/>
  <c r="BH182" i="8"/>
  <c r="BG182" i="8"/>
  <c r="BF182" i="8"/>
  <c r="T182" i="8"/>
  <c r="R182" i="8"/>
  <c r="P182" i="8"/>
  <c r="BK182" i="8"/>
  <c r="J182" i="8"/>
  <c r="BE182" i="8"/>
  <c r="BI180" i="8"/>
  <c r="BH180" i="8"/>
  <c r="BG180" i="8"/>
  <c r="BF180" i="8"/>
  <c r="T180" i="8"/>
  <c r="R180" i="8"/>
  <c r="P180" i="8"/>
  <c r="BK180" i="8"/>
  <c r="J180" i="8"/>
  <c r="BE180" i="8"/>
  <c r="BI179" i="8"/>
  <c r="BH179" i="8"/>
  <c r="BG179" i="8"/>
  <c r="BF179" i="8"/>
  <c r="T179" i="8"/>
  <c r="R179" i="8"/>
  <c r="P179" i="8"/>
  <c r="BK179" i="8"/>
  <c r="J179" i="8"/>
  <c r="BE179" i="8"/>
  <c r="BI177" i="8"/>
  <c r="BH177" i="8"/>
  <c r="BG177" i="8"/>
  <c r="BF177" i="8"/>
  <c r="T177" i="8"/>
  <c r="R177" i="8"/>
  <c r="P177" i="8"/>
  <c r="BK177" i="8"/>
  <c r="J177" i="8"/>
  <c r="BE177" i="8"/>
  <c r="BI175" i="8"/>
  <c r="BH175" i="8"/>
  <c r="BG175" i="8"/>
  <c r="BF175" i="8"/>
  <c r="T175" i="8"/>
  <c r="R175" i="8"/>
  <c r="P175" i="8"/>
  <c r="BK175" i="8"/>
  <c r="J175" i="8"/>
  <c r="BE175" i="8"/>
  <c r="BI173" i="8"/>
  <c r="BH173" i="8"/>
  <c r="BG173" i="8"/>
  <c r="BF173" i="8"/>
  <c r="T173" i="8"/>
  <c r="R173" i="8"/>
  <c r="P173" i="8"/>
  <c r="BK173" i="8"/>
  <c r="J173" i="8"/>
  <c r="BE173" i="8"/>
  <c r="BI167" i="8"/>
  <c r="BH167" i="8"/>
  <c r="BG167" i="8"/>
  <c r="BF167" i="8"/>
  <c r="T167" i="8"/>
  <c r="R167" i="8"/>
  <c r="P167" i="8"/>
  <c r="BK167" i="8"/>
  <c r="J167" i="8"/>
  <c r="BE167" i="8"/>
  <c r="BI166" i="8"/>
  <c r="BH166" i="8"/>
  <c r="BG166" i="8"/>
  <c r="BF166" i="8"/>
  <c r="T166" i="8"/>
  <c r="R166" i="8"/>
  <c r="P166" i="8"/>
  <c r="BK166" i="8"/>
  <c r="J166" i="8"/>
  <c r="BE166" i="8"/>
  <c r="BI164" i="8"/>
  <c r="BH164" i="8"/>
  <c r="BG164" i="8"/>
  <c r="BF164" i="8"/>
  <c r="T164" i="8"/>
  <c r="R164" i="8"/>
  <c r="P164" i="8"/>
  <c r="BK164" i="8"/>
  <c r="J164" i="8"/>
  <c r="BE164" i="8"/>
  <c r="BI163" i="8"/>
  <c r="BH163" i="8"/>
  <c r="BG163" i="8"/>
  <c r="BF163" i="8"/>
  <c r="T163" i="8"/>
  <c r="R163" i="8"/>
  <c r="P163" i="8"/>
  <c r="BK163" i="8"/>
  <c r="J163" i="8"/>
  <c r="BE163" i="8"/>
  <c r="BI160" i="8"/>
  <c r="BH160" i="8"/>
  <c r="BG160" i="8"/>
  <c r="BF160" i="8"/>
  <c r="T160" i="8"/>
  <c r="R160" i="8"/>
  <c r="P160" i="8"/>
  <c r="BK160" i="8"/>
  <c r="J160" i="8"/>
  <c r="BE160" i="8"/>
  <c r="BI159" i="8"/>
  <c r="BH159" i="8"/>
  <c r="BG159" i="8"/>
  <c r="BF159" i="8"/>
  <c r="T159" i="8"/>
  <c r="R159" i="8"/>
  <c r="P159" i="8"/>
  <c r="BK159" i="8"/>
  <c r="J159" i="8"/>
  <c r="BE159" i="8"/>
  <c r="BI158" i="8"/>
  <c r="BH158" i="8"/>
  <c r="BG158" i="8"/>
  <c r="BF158" i="8"/>
  <c r="T158" i="8"/>
  <c r="R158" i="8"/>
  <c r="P158" i="8"/>
  <c r="BK158" i="8"/>
  <c r="J158" i="8"/>
  <c r="BE158" i="8"/>
  <c r="BI157" i="8"/>
  <c r="BH157" i="8"/>
  <c r="BG157" i="8"/>
  <c r="BF157" i="8"/>
  <c r="T157" i="8"/>
  <c r="R157" i="8"/>
  <c r="P157" i="8"/>
  <c r="BK157" i="8"/>
  <c r="J157" i="8"/>
  <c r="BE157" i="8"/>
  <c r="BI155" i="8"/>
  <c r="BH155" i="8"/>
  <c r="BG155" i="8"/>
  <c r="BF155" i="8"/>
  <c r="T155" i="8"/>
  <c r="R155" i="8"/>
  <c r="P155" i="8"/>
  <c r="BK155" i="8"/>
  <c r="J155" i="8"/>
  <c r="BE155" i="8"/>
  <c r="BI153" i="8"/>
  <c r="BH153" i="8"/>
  <c r="BG153" i="8"/>
  <c r="BF153" i="8"/>
  <c r="T153" i="8"/>
  <c r="R153" i="8"/>
  <c r="P153" i="8"/>
  <c r="BK153" i="8"/>
  <c r="J153" i="8"/>
  <c r="BE153" i="8"/>
  <c r="BI151" i="8"/>
  <c r="BH151" i="8"/>
  <c r="BG151" i="8"/>
  <c r="BF151" i="8"/>
  <c r="T151" i="8"/>
  <c r="R151" i="8"/>
  <c r="P151" i="8"/>
  <c r="BK151" i="8"/>
  <c r="J151" i="8"/>
  <c r="BE151" i="8"/>
  <c r="BI149" i="8"/>
  <c r="BH149" i="8"/>
  <c r="BG149" i="8"/>
  <c r="BF149" i="8"/>
  <c r="T149" i="8"/>
  <c r="R149" i="8"/>
  <c r="P149" i="8"/>
  <c r="BK149" i="8"/>
  <c r="J149" i="8"/>
  <c r="BE149" i="8"/>
  <c r="BI147" i="8"/>
  <c r="BH147" i="8"/>
  <c r="BG147" i="8"/>
  <c r="BF147" i="8"/>
  <c r="T147" i="8"/>
  <c r="R147" i="8"/>
  <c r="P147" i="8"/>
  <c r="BK147" i="8"/>
  <c r="J147" i="8"/>
  <c r="BE147" i="8"/>
  <c r="BI143" i="8"/>
  <c r="BH143" i="8"/>
  <c r="BG143" i="8"/>
  <c r="BF143" i="8"/>
  <c r="T143" i="8"/>
  <c r="R143" i="8"/>
  <c r="P143" i="8"/>
  <c r="BK143" i="8"/>
  <c r="J143" i="8"/>
  <c r="BE143" i="8"/>
  <c r="BI141" i="8"/>
  <c r="BH141" i="8"/>
  <c r="BG141" i="8"/>
  <c r="BF141" i="8"/>
  <c r="T141" i="8"/>
  <c r="R141" i="8"/>
  <c r="P141" i="8"/>
  <c r="BK141" i="8"/>
  <c r="J141" i="8"/>
  <c r="BE141" i="8"/>
  <c r="BI139" i="8"/>
  <c r="BH139" i="8"/>
  <c r="BG139" i="8"/>
  <c r="BF139" i="8"/>
  <c r="T139" i="8"/>
  <c r="R139" i="8"/>
  <c r="R131" i="8" s="1"/>
  <c r="P139" i="8"/>
  <c r="BK139" i="8"/>
  <c r="J139" i="8"/>
  <c r="BE139" i="8"/>
  <c r="BI137" i="8"/>
  <c r="BH137" i="8"/>
  <c r="BG137" i="8"/>
  <c r="BF137" i="8"/>
  <c r="J34" i="8" s="1"/>
  <c r="AW101" i="1" s="1"/>
  <c r="T137" i="8"/>
  <c r="R137" i="8"/>
  <c r="P137" i="8"/>
  <c r="BK137" i="8"/>
  <c r="J137" i="8"/>
  <c r="BE137" i="8"/>
  <c r="BI135" i="8"/>
  <c r="BH135" i="8"/>
  <c r="BG135" i="8"/>
  <c r="BF135" i="8"/>
  <c r="T135" i="8"/>
  <c r="R135" i="8"/>
  <c r="P135" i="8"/>
  <c r="BK135" i="8"/>
  <c r="J135" i="8"/>
  <c r="BE135" i="8"/>
  <c r="J33" i="8" s="1"/>
  <c r="AV101" i="1" s="1"/>
  <c r="AT101" i="1" s="1"/>
  <c r="BI134" i="8"/>
  <c r="BH134" i="8"/>
  <c r="BG134" i="8"/>
  <c r="BF134" i="8"/>
  <c r="T134" i="8"/>
  <c r="R134" i="8"/>
  <c r="P134" i="8"/>
  <c r="BK134" i="8"/>
  <c r="J134" i="8"/>
  <c r="BE134" i="8"/>
  <c r="BI132" i="8"/>
  <c r="BH132" i="8"/>
  <c r="BG132" i="8"/>
  <c r="BF132" i="8"/>
  <c r="T132" i="8"/>
  <c r="T131" i="8"/>
  <c r="R132" i="8"/>
  <c r="P132" i="8"/>
  <c r="P131" i="8"/>
  <c r="BK132" i="8"/>
  <c r="J132" i="8"/>
  <c r="BE132" i="8" s="1"/>
  <c r="J126" i="8"/>
  <c r="F125" i="8"/>
  <c r="F123" i="8"/>
  <c r="E121" i="8"/>
  <c r="J92" i="8"/>
  <c r="F91" i="8"/>
  <c r="F89" i="8"/>
  <c r="E87" i="8"/>
  <c r="J21" i="8"/>
  <c r="E21" i="8"/>
  <c r="J20" i="8"/>
  <c r="J18" i="8"/>
  <c r="E18" i="8"/>
  <c r="F92" i="8" s="1"/>
  <c r="F126" i="8"/>
  <c r="J17" i="8"/>
  <c r="J12" i="8"/>
  <c r="J123" i="8" s="1"/>
  <c r="J89" i="8"/>
  <c r="E7" i="8"/>
  <c r="J37" i="7"/>
  <c r="J36" i="7"/>
  <c r="AY100" i="1" s="1"/>
  <c r="J35" i="7"/>
  <c r="AX100" i="1"/>
  <c r="BI240" i="7"/>
  <c r="BH240" i="7"/>
  <c r="BG240" i="7"/>
  <c r="BF240" i="7"/>
  <c r="T240" i="7"/>
  <c r="T239" i="7" s="1"/>
  <c r="R240" i="7"/>
  <c r="R239" i="7"/>
  <c r="P240" i="7"/>
  <c r="P239" i="7" s="1"/>
  <c r="BK240" i="7"/>
  <c r="BK239" i="7" s="1"/>
  <c r="J239" i="7"/>
  <c r="J106" i="7" s="1"/>
  <c r="J240" i="7"/>
  <c r="BE240" i="7" s="1"/>
  <c r="BI238" i="7"/>
  <c r="BH238" i="7"/>
  <c r="BG238" i="7"/>
  <c r="BF238" i="7"/>
  <c r="T238" i="7"/>
  <c r="T237" i="7" s="1"/>
  <c r="R238" i="7"/>
  <c r="R237" i="7"/>
  <c r="P238" i="7"/>
  <c r="P237" i="7" s="1"/>
  <c r="BK238" i="7"/>
  <c r="BK237" i="7" s="1"/>
  <c r="J237" i="7"/>
  <c r="J238" i="7"/>
  <c r="BE238" i="7"/>
  <c r="J105" i="7"/>
  <c r="BI235" i="7"/>
  <c r="BH235" i="7"/>
  <c r="BG235" i="7"/>
  <c r="BF235" i="7"/>
  <c r="T235" i="7"/>
  <c r="T233" i="7" s="1"/>
  <c r="R235" i="7"/>
  <c r="P235" i="7"/>
  <c r="BK235" i="7"/>
  <c r="J235" i="7"/>
  <c r="BE235" i="7" s="1"/>
  <c r="BI234" i="7"/>
  <c r="BH234" i="7"/>
  <c r="BG234" i="7"/>
  <c r="BF234" i="7"/>
  <c r="T234" i="7"/>
  <c r="R234" i="7"/>
  <c r="R233" i="7" s="1"/>
  <c r="P234" i="7"/>
  <c r="P233" i="7" s="1"/>
  <c r="BK234" i="7"/>
  <c r="BK233" i="7" s="1"/>
  <c r="J233" i="7" s="1"/>
  <c r="J104" i="7" s="1"/>
  <c r="J234" i="7"/>
  <c r="BE234" i="7"/>
  <c r="BI232" i="7"/>
  <c r="BH232" i="7"/>
  <c r="BG232" i="7"/>
  <c r="BF232" i="7"/>
  <c r="T232" i="7"/>
  <c r="R232" i="7"/>
  <c r="R224" i="7" s="1"/>
  <c r="P232" i="7"/>
  <c r="BK232" i="7"/>
  <c r="J232" i="7"/>
  <c r="BE232" i="7" s="1"/>
  <c r="BI231" i="7"/>
  <c r="BH231" i="7"/>
  <c r="BG231" i="7"/>
  <c r="BF231" i="7"/>
  <c r="T231" i="7"/>
  <c r="R231" i="7"/>
  <c r="P231" i="7"/>
  <c r="BK231" i="7"/>
  <c r="J231" i="7"/>
  <c r="BE231" i="7" s="1"/>
  <c r="BI229" i="7"/>
  <c r="BH229" i="7"/>
  <c r="BG229" i="7"/>
  <c r="BF229" i="7"/>
  <c r="T229" i="7"/>
  <c r="R229" i="7"/>
  <c r="P229" i="7"/>
  <c r="BK229" i="7"/>
  <c r="J229" i="7"/>
  <c r="BE229" i="7"/>
  <c r="BI225" i="7"/>
  <c r="BH225" i="7"/>
  <c r="BG225" i="7"/>
  <c r="BF225" i="7"/>
  <c r="T225" i="7"/>
  <c r="R225" i="7"/>
  <c r="P225" i="7"/>
  <c r="P224" i="7" s="1"/>
  <c r="BK225" i="7"/>
  <c r="BK224" i="7" s="1"/>
  <c r="J224" i="7"/>
  <c r="J103" i="7" s="1"/>
  <c r="J225" i="7"/>
  <c r="BE225" i="7"/>
  <c r="BI222" i="7"/>
  <c r="BH222" i="7"/>
  <c r="BG222" i="7"/>
  <c r="BF222" i="7"/>
  <c r="T222" i="7"/>
  <c r="R222" i="7"/>
  <c r="P222" i="7"/>
  <c r="BK222" i="7"/>
  <c r="J222" i="7"/>
  <c r="BE222" i="7" s="1"/>
  <c r="BI220" i="7"/>
  <c r="BH220" i="7"/>
  <c r="BG220" i="7"/>
  <c r="BF220" i="7"/>
  <c r="T220" i="7"/>
  <c r="R220" i="7"/>
  <c r="P220" i="7"/>
  <c r="BK220" i="7"/>
  <c r="J220" i="7"/>
  <c r="BE220" i="7" s="1"/>
  <c r="BI218" i="7"/>
  <c r="BH218" i="7"/>
  <c r="BG218" i="7"/>
  <c r="BF218" i="7"/>
  <c r="T218" i="7"/>
  <c r="R218" i="7"/>
  <c r="P218" i="7"/>
  <c r="BK218" i="7"/>
  <c r="J218" i="7"/>
  <c r="BE218" i="7" s="1"/>
  <c r="BI217" i="7"/>
  <c r="BH217" i="7"/>
  <c r="BG217" i="7"/>
  <c r="BF217" i="7"/>
  <c r="T217" i="7"/>
  <c r="R217" i="7"/>
  <c r="P217" i="7"/>
  <c r="BK217" i="7"/>
  <c r="J217" i="7"/>
  <c r="BE217" i="7"/>
  <c r="BI216" i="7"/>
  <c r="BH216" i="7"/>
  <c r="BG216" i="7"/>
  <c r="BF216" i="7"/>
  <c r="T216" i="7"/>
  <c r="R216" i="7"/>
  <c r="P216" i="7"/>
  <c r="BK216" i="7"/>
  <c r="J216" i="7"/>
  <c r="BE216" i="7" s="1"/>
  <c r="BI214" i="7"/>
  <c r="BH214" i="7"/>
  <c r="BG214" i="7"/>
  <c r="BF214" i="7"/>
  <c r="T214" i="7"/>
  <c r="R214" i="7"/>
  <c r="P214" i="7"/>
  <c r="P209" i="7" s="1"/>
  <c r="BK214" i="7"/>
  <c r="J214" i="7"/>
  <c r="BE214" i="7" s="1"/>
  <c r="BI212" i="7"/>
  <c r="BH212" i="7"/>
  <c r="BG212" i="7"/>
  <c r="BF212" i="7"/>
  <c r="T212" i="7"/>
  <c r="R212" i="7"/>
  <c r="P212" i="7"/>
  <c r="BK212" i="7"/>
  <c r="J212" i="7"/>
  <c r="BE212" i="7" s="1"/>
  <c r="BI210" i="7"/>
  <c r="BH210" i="7"/>
  <c r="BG210" i="7"/>
  <c r="BF210" i="7"/>
  <c r="T210" i="7"/>
  <c r="T209" i="7" s="1"/>
  <c r="R210" i="7"/>
  <c r="P210" i="7"/>
  <c r="BK210" i="7"/>
  <c r="J210" i="7"/>
  <c r="BE210" i="7"/>
  <c r="BI207" i="7"/>
  <c r="BH207" i="7"/>
  <c r="BG207" i="7"/>
  <c r="BF207" i="7"/>
  <c r="T207" i="7"/>
  <c r="T206" i="7" s="1"/>
  <c r="R207" i="7"/>
  <c r="R206" i="7" s="1"/>
  <c r="P207" i="7"/>
  <c r="P206" i="7"/>
  <c r="BK207" i="7"/>
  <c r="BK206" i="7" s="1"/>
  <c r="J206" i="7" s="1"/>
  <c r="J101" i="7" s="1"/>
  <c r="J207" i="7"/>
  <c r="BE207" i="7"/>
  <c r="BI205" i="7"/>
  <c r="BH205" i="7"/>
  <c r="BG205" i="7"/>
  <c r="BF205" i="7"/>
  <c r="T205" i="7"/>
  <c r="R205" i="7"/>
  <c r="P205" i="7"/>
  <c r="BK205" i="7"/>
  <c r="J205" i="7"/>
  <c r="BE205" i="7"/>
  <c r="BI203" i="7"/>
  <c r="BH203" i="7"/>
  <c r="BG203" i="7"/>
  <c r="BF203" i="7"/>
  <c r="T203" i="7"/>
  <c r="R203" i="7"/>
  <c r="P203" i="7"/>
  <c r="BK203" i="7"/>
  <c r="J203" i="7"/>
  <c r="BE203" i="7" s="1"/>
  <c r="BI199" i="7"/>
  <c r="BH199" i="7"/>
  <c r="BG199" i="7"/>
  <c r="BF199" i="7"/>
  <c r="T199" i="7"/>
  <c r="R199" i="7"/>
  <c r="P199" i="7"/>
  <c r="BK199" i="7"/>
  <c r="J199" i="7"/>
  <c r="BE199" i="7" s="1"/>
  <c r="BI198" i="7"/>
  <c r="BH198" i="7"/>
  <c r="BG198" i="7"/>
  <c r="BF198" i="7"/>
  <c r="T198" i="7"/>
  <c r="R198" i="7"/>
  <c r="P198" i="7"/>
  <c r="BK198" i="7"/>
  <c r="J198" i="7"/>
  <c r="BE198" i="7" s="1"/>
  <c r="BI196" i="7"/>
  <c r="BH196" i="7"/>
  <c r="BG196" i="7"/>
  <c r="BF196" i="7"/>
  <c r="T196" i="7"/>
  <c r="R196" i="7"/>
  <c r="P196" i="7"/>
  <c r="BK196" i="7"/>
  <c r="J196" i="7"/>
  <c r="BE196" i="7"/>
  <c r="BI194" i="7"/>
  <c r="BH194" i="7"/>
  <c r="BG194" i="7"/>
  <c r="BF194" i="7"/>
  <c r="T194" i="7"/>
  <c r="R194" i="7"/>
  <c r="R193" i="7"/>
  <c r="P194" i="7"/>
  <c r="BK194" i="7"/>
  <c r="BK193" i="7" s="1"/>
  <c r="J193" i="7" s="1"/>
  <c r="J100" i="7" s="1"/>
  <c r="J194" i="7"/>
  <c r="BE194" i="7"/>
  <c r="BI191" i="7"/>
  <c r="BH191" i="7"/>
  <c r="BG191" i="7"/>
  <c r="BF191" i="7"/>
  <c r="T191" i="7"/>
  <c r="R191" i="7"/>
  <c r="P191" i="7"/>
  <c r="BK191" i="7"/>
  <c r="J191" i="7"/>
  <c r="BE191" i="7" s="1"/>
  <c r="BI189" i="7"/>
  <c r="BH189" i="7"/>
  <c r="BG189" i="7"/>
  <c r="BF189" i="7"/>
  <c r="T189" i="7"/>
  <c r="R189" i="7"/>
  <c r="P189" i="7"/>
  <c r="BK189" i="7"/>
  <c r="J189" i="7"/>
  <c r="BE189" i="7" s="1"/>
  <c r="BI187" i="7"/>
  <c r="BH187" i="7"/>
  <c r="BG187" i="7"/>
  <c r="BF187" i="7"/>
  <c r="T187" i="7"/>
  <c r="R187" i="7"/>
  <c r="P187" i="7"/>
  <c r="P184" i="7" s="1"/>
  <c r="BK187" i="7"/>
  <c r="J187" i="7"/>
  <c r="BE187" i="7" s="1"/>
  <c r="BI185" i="7"/>
  <c r="BH185" i="7"/>
  <c r="BG185" i="7"/>
  <c r="BF185" i="7"/>
  <c r="T185" i="7"/>
  <c r="R185" i="7"/>
  <c r="P185" i="7"/>
  <c r="BK185" i="7"/>
  <c r="J185" i="7"/>
  <c r="BE185" i="7"/>
  <c r="BI183" i="7"/>
  <c r="BH183" i="7"/>
  <c r="BG183" i="7"/>
  <c r="BF183" i="7"/>
  <c r="T183" i="7"/>
  <c r="R183" i="7"/>
  <c r="P183" i="7"/>
  <c r="BK183" i="7"/>
  <c r="J183" i="7"/>
  <c r="BE183" i="7"/>
  <c r="BI181" i="7"/>
  <c r="BH181" i="7"/>
  <c r="BG181" i="7"/>
  <c r="BF181" i="7"/>
  <c r="T181" i="7"/>
  <c r="R181" i="7"/>
  <c r="P181" i="7"/>
  <c r="BK181" i="7"/>
  <c r="J181" i="7"/>
  <c r="BE181" i="7" s="1"/>
  <c r="BI179" i="7"/>
  <c r="BH179" i="7"/>
  <c r="BG179" i="7"/>
  <c r="BF179" i="7"/>
  <c r="T179" i="7"/>
  <c r="R179" i="7"/>
  <c r="P179" i="7"/>
  <c r="BK179" i="7"/>
  <c r="J179" i="7"/>
  <c r="BE179" i="7" s="1"/>
  <c r="BI177" i="7"/>
  <c r="BH177" i="7"/>
  <c r="BG177" i="7"/>
  <c r="BF177" i="7"/>
  <c r="T177" i="7"/>
  <c r="R177" i="7"/>
  <c r="P177" i="7"/>
  <c r="BK177" i="7"/>
  <c r="J177" i="7"/>
  <c r="BE177" i="7" s="1"/>
  <c r="BI175" i="7"/>
  <c r="BH175" i="7"/>
  <c r="BG175" i="7"/>
  <c r="BF175" i="7"/>
  <c r="T175" i="7"/>
  <c r="R175" i="7"/>
  <c r="P175" i="7"/>
  <c r="BK175" i="7"/>
  <c r="J175" i="7"/>
  <c r="BE175" i="7"/>
  <c r="BI172" i="7"/>
  <c r="BH172" i="7"/>
  <c r="BG172" i="7"/>
  <c r="BF172" i="7"/>
  <c r="T172" i="7"/>
  <c r="R172" i="7"/>
  <c r="P172" i="7"/>
  <c r="BK172" i="7"/>
  <c r="J172" i="7"/>
  <c r="BE172" i="7" s="1"/>
  <c r="BI170" i="7"/>
  <c r="BH170" i="7"/>
  <c r="BG170" i="7"/>
  <c r="BF170" i="7"/>
  <c r="T170" i="7"/>
  <c r="R170" i="7"/>
  <c r="P170" i="7"/>
  <c r="BK170" i="7"/>
  <c r="J170" i="7"/>
  <c r="BE170" i="7" s="1"/>
  <c r="BI168" i="7"/>
  <c r="BH168" i="7"/>
  <c r="BG168" i="7"/>
  <c r="BF168" i="7"/>
  <c r="T168" i="7"/>
  <c r="R168" i="7"/>
  <c r="P168" i="7"/>
  <c r="BK168" i="7"/>
  <c r="J168" i="7"/>
  <c r="BE168" i="7" s="1"/>
  <c r="BI166" i="7"/>
  <c r="BH166" i="7"/>
  <c r="BG166" i="7"/>
  <c r="BF166" i="7"/>
  <c r="T166" i="7"/>
  <c r="R166" i="7"/>
  <c r="P166" i="7"/>
  <c r="BK166" i="7"/>
  <c r="J166" i="7"/>
  <c r="BE166" i="7"/>
  <c r="BI164" i="7"/>
  <c r="BH164" i="7"/>
  <c r="BG164" i="7"/>
  <c r="BF164" i="7"/>
  <c r="T164" i="7"/>
  <c r="R164" i="7"/>
  <c r="P164" i="7"/>
  <c r="BK164" i="7"/>
  <c r="J164" i="7"/>
  <c r="BE164" i="7" s="1"/>
  <c r="BI163" i="7"/>
  <c r="BH163" i="7"/>
  <c r="BG163" i="7"/>
  <c r="BF163" i="7"/>
  <c r="T163" i="7"/>
  <c r="R163" i="7"/>
  <c r="P163" i="7"/>
  <c r="BK163" i="7"/>
  <c r="J163" i="7"/>
  <c r="BE163" i="7" s="1"/>
  <c r="BI161" i="7"/>
  <c r="BH161" i="7"/>
  <c r="BG161" i="7"/>
  <c r="BF161" i="7"/>
  <c r="T161" i="7"/>
  <c r="R161" i="7"/>
  <c r="P161" i="7"/>
  <c r="BK161" i="7"/>
  <c r="J161" i="7"/>
  <c r="BE161" i="7" s="1"/>
  <c r="BI159" i="7"/>
  <c r="BH159" i="7"/>
  <c r="BG159" i="7"/>
  <c r="BF159" i="7"/>
  <c r="T159" i="7"/>
  <c r="R159" i="7"/>
  <c r="P159" i="7"/>
  <c r="BK159" i="7"/>
  <c r="J159" i="7"/>
  <c r="BE159" i="7"/>
  <c r="BI157" i="7"/>
  <c r="BH157" i="7"/>
  <c r="BG157" i="7"/>
  <c r="BF157" i="7"/>
  <c r="T157" i="7"/>
  <c r="R157" i="7"/>
  <c r="P157" i="7"/>
  <c r="BK157" i="7"/>
  <c r="J157" i="7"/>
  <c r="BE157" i="7" s="1"/>
  <c r="BI149" i="7"/>
  <c r="BH149" i="7"/>
  <c r="BG149" i="7"/>
  <c r="BF149" i="7"/>
  <c r="T149" i="7"/>
  <c r="R149" i="7"/>
  <c r="P149" i="7"/>
  <c r="BK149" i="7"/>
  <c r="J149" i="7"/>
  <c r="BE149" i="7" s="1"/>
  <c r="BI148" i="7"/>
  <c r="BH148" i="7"/>
  <c r="BG148" i="7"/>
  <c r="BF148" i="7"/>
  <c r="T148" i="7"/>
  <c r="R148" i="7"/>
  <c r="P148" i="7"/>
  <c r="BK148" i="7"/>
  <c r="J148" i="7"/>
  <c r="BE148" i="7" s="1"/>
  <c r="BI146" i="7"/>
  <c r="BH146" i="7"/>
  <c r="BG146" i="7"/>
  <c r="BF146" i="7"/>
  <c r="T146" i="7"/>
  <c r="R146" i="7"/>
  <c r="P146" i="7"/>
  <c r="BK146" i="7"/>
  <c r="J146" i="7"/>
  <c r="BE146" i="7"/>
  <c r="BI145" i="7"/>
  <c r="BH145" i="7"/>
  <c r="BG145" i="7"/>
  <c r="BF145" i="7"/>
  <c r="T145" i="7"/>
  <c r="R145" i="7"/>
  <c r="P145" i="7"/>
  <c r="BK145" i="7"/>
  <c r="J145" i="7"/>
  <c r="BE145" i="7" s="1"/>
  <c r="BI143" i="7"/>
  <c r="BH143" i="7"/>
  <c r="BG143" i="7"/>
  <c r="BF143" i="7"/>
  <c r="T143" i="7"/>
  <c r="R143" i="7"/>
  <c r="P143" i="7"/>
  <c r="BK143" i="7"/>
  <c r="J143" i="7"/>
  <c r="BE143" i="7" s="1"/>
  <c r="BI141" i="7"/>
  <c r="F37" i="7" s="1"/>
  <c r="BD100" i="1" s="1"/>
  <c r="BH141" i="7"/>
  <c r="BG141" i="7"/>
  <c r="BF141" i="7"/>
  <c r="T141" i="7"/>
  <c r="R141" i="7"/>
  <c r="P141" i="7"/>
  <c r="BK141" i="7"/>
  <c r="J141" i="7"/>
  <c r="BE141" i="7" s="1"/>
  <c r="BI139" i="7"/>
  <c r="BH139" i="7"/>
  <c r="BG139" i="7"/>
  <c r="BF139" i="7"/>
  <c r="T139" i="7"/>
  <c r="R139" i="7"/>
  <c r="P139" i="7"/>
  <c r="BK139" i="7"/>
  <c r="J139" i="7"/>
  <c r="BE139" i="7"/>
  <c r="BI137" i="7"/>
  <c r="BH137" i="7"/>
  <c r="BG137" i="7"/>
  <c r="BF137" i="7"/>
  <c r="T137" i="7"/>
  <c r="R137" i="7"/>
  <c r="P137" i="7"/>
  <c r="BK137" i="7"/>
  <c r="J137" i="7"/>
  <c r="BE137" i="7" s="1"/>
  <c r="BI133" i="7"/>
  <c r="BH133" i="7"/>
  <c r="BG133" i="7"/>
  <c r="BF133" i="7"/>
  <c r="T133" i="7"/>
  <c r="R133" i="7"/>
  <c r="P133" i="7"/>
  <c r="BK133" i="7"/>
  <c r="J133" i="7"/>
  <c r="BE133" i="7" s="1"/>
  <c r="BI131" i="7"/>
  <c r="BH131" i="7"/>
  <c r="BG131" i="7"/>
  <c r="BF131" i="7"/>
  <c r="T131" i="7"/>
  <c r="R131" i="7"/>
  <c r="P131" i="7"/>
  <c r="BK131" i="7"/>
  <c r="J131" i="7"/>
  <c r="BE131" i="7" s="1"/>
  <c r="BI129" i="7"/>
  <c r="BH129" i="7"/>
  <c r="BG129" i="7"/>
  <c r="BF129" i="7"/>
  <c r="T129" i="7"/>
  <c r="R129" i="7"/>
  <c r="P129" i="7"/>
  <c r="BK129" i="7"/>
  <c r="BK128" i="7"/>
  <c r="J128" i="7" s="1"/>
  <c r="J98" i="7" s="1"/>
  <c r="J129" i="7"/>
  <c r="BE129" i="7"/>
  <c r="J123" i="7"/>
  <c r="F122" i="7"/>
  <c r="F120" i="7"/>
  <c r="E118" i="7"/>
  <c r="J92" i="7"/>
  <c r="F91" i="7"/>
  <c r="F89" i="7"/>
  <c r="E87" i="7"/>
  <c r="J21" i="7"/>
  <c r="E21" i="7"/>
  <c r="J122" i="7" s="1"/>
  <c r="J91" i="7"/>
  <c r="J20" i="7"/>
  <c r="J18" i="7"/>
  <c r="E18" i="7"/>
  <c r="F123" i="7" s="1"/>
  <c r="F92" i="7"/>
  <c r="J17" i="7"/>
  <c r="J12" i="7"/>
  <c r="J120" i="7"/>
  <c r="J89" i="7"/>
  <c r="E7" i="7"/>
  <c r="E85" i="7" s="1"/>
  <c r="E116" i="7"/>
  <c r="J37" i="6"/>
  <c r="J36" i="6"/>
  <c r="AY99" i="1" s="1"/>
  <c r="J35" i="6"/>
  <c r="AX99" i="1"/>
  <c r="BI283" i="6"/>
  <c r="BH283" i="6"/>
  <c r="BG283" i="6"/>
  <c r="BF283" i="6"/>
  <c r="T283" i="6"/>
  <c r="T282" i="6" s="1"/>
  <c r="T281" i="6"/>
  <c r="R283" i="6"/>
  <c r="R282" i="6" s="1"/>
  <c r="R281" i="6"/>
  <c r="P283" i="6"/>
  <c r="P282" i="6"/>
  <c r="P281" i="6" s="1"/>
  <c r="BK283" i="6"/>
  <c r="BK282" i="6"/>
  <c r="BK281" i="6" s="1"/>
  <c r="J282" i="6"/>
  <c r="J108" i="6" s="1"/>
  <c r="J281" i="6"/>
  <c r="J107" i="6" s="1"/>
  <c r="J283" i="6"/>
  <c r="BE283" i="6"/>
  <c r="BI280" i="6"/>
  <c r="BH280" i="6"/>
  <c r="BG280" i="6"/>
  <c r="BF280" i="6"/>
  <c r="T280" i="6"/>
  <c r="T279" i="6"/>
  <c r="R280" i="6"/>
  <c r="R279" i="6" s="1"/>
  <c r="P280" i="6"/>
  <c r="P279" i="6" s="1"/>
  <c r="BK280" i="6"/>
  <c r="BK279" i="6"/>
  <c r="J279" i="6" s="1"/>
  <c r="J106" i="6" s="1"/>
  <c r="J280" i="6"/>
  <c r="BE280" i="6" s="1"/>
  <c r="BI277" i="6"/>
  <c r="BH277" i="6"/>
  <c r="BG277" i="6"/>
  <c r="BF277" i="6"/>
  <c r="T277" i="6"/>
  <c r="R277" i="6"/>
  <c r="P277" i="6"/>
  <c r="BK277" i="6"/>
  <c r="J277" i="6"/>
  <c r="BE277" i="6"/>
  <c r="BI275" i="6"/>
  <c r="BH275" i="6"/>
  <c r="BG275" i="6"/>
  <c r="BF275" i="6"/>
  <c r="T275" i="6"/>
  <c r="R275" i="6"/>
  <c r="P275" i="6"/>
  <c r="BK275" i="6"/>
  <c r="J275" i="6"/>
  <c r="BE275" i="6"/>
  <c r="BI273" i="6"/>
  <c r="BH273" i="6"/>
  <c r="BG273" i="6"/>
  <c r="BF273" i="6"/>
  <c r="T273" i="6"/>
  <c r="R273" i="6"/>
  <c r="P273" i="6"/>
  <c r="BK273" i="6"/>
  <c r="BK269" i="6" s="1"/>
  <c r="J269" i="6" s="1"/>
  <c r="J105" i="6" s="1"/>
  <c r="J273" i="6"/>
  <c r="BE273" i="6"/>
  <c r="BI272" i="6"/>
  <c r="BH272" i="6"/>
  <c r="BG272" i="6"/>
  <c r="BF272" i="6"/>
  <c r="T272" i="6"/>
  <c r="R272" i="6"/>
  <c r="P272" i="6"/>
  <c r="BK272" i="6"/>
  <c r="J272" i="6"/>
  <c r="BE272" i="6" s="1"/>
  <c r="BI270" i="6"/>
  <c r="BH270" i="6"/>
  <c r="BG270" i="6"/>
  <c r="BF270" i="6"/>
  <c r="T270" i="6"/>
  <c r="T269" i="6"/>
  <c r="R270" i="6"/>
  <c r="P270" i="6"/>
  <c r="P269" i="6" s="1"/>
  <c r="BK270" i="6"/>
  <c r="J270" i="6"/>
  <c r="BE270" i="6" s="1"/>
  <c r="BI265" i="6"/>
  <c r="BH265" i="6"/>
  <c r="BG265" i="6"/>
  <c r="BF265" i="6"/>
  <c r="T265" i="6"/>
  <c r="R265" i="6"/>
  <c r="P265" i="6"/>
  <c r="BK265" i="6"/>
  <c r="J265" i="6"/>
  <c r="BE265" i="6" s="1"/>
  <c r="BI263" i="6"/>
  <c r="BH263" i="6"/>
  <c r="BG263" i="6"/>
  <c r="BF263" i="6"/>
  <c r="T263" i="6"/>
  <c r="R263" i="6"/>
  <c r="P263" i="6"/>
  <c r="BK263" i="6"/>
  <c r="J263" i="6"/>
  <c r="BE263" i="6"/>
  <c r="BI261" i="6"/>
  <c r="BH261" i="6"/>
  <c r="BG261" i="6"/>
  <c r="BF261" i="6"/>
  <c r="T261" i="6"/>
  <c r="R261" i="6"/>
  <c r="P261" i="6"/>
  <c r="BK261" i="6"/>
  <c r="J261" i="6"/>
  <c r="BE261" i="6"/>
  <c r="BI259" i="6"/>
  <c r="BH259" i="6"/>
  <c r="BG259" i="6"/>
  <c r="BF259" i="6"/>
  <c r="T259" i="6"/>
  <c r="T258" i="6"/>
  <c r="R259" i="6"/>
  <c r="R258" i="6"/>
  <c r="P259" i="6"/>
  <c r="P258" i="6" s="1"/>
  <c r="BK259" i="6"/>
  <c r="BK258" i="6" s="1"/>
  <c r="J258" i="6" s="1"/>
  <c r="J104" i="6" s="1"/>
  <c r="J259" i="6"/>
  <c r="BE259" i="6" s="1"/>
  <c r="BI253" i="6"/>
  <c r="BH253" i="6"/>
  <c r="BG253" i="6"/>
  <c r="BF253" i="6"/>
  <c r="T253" i="6"/>
  <c r="R253" i="6"/>
  <c r="P253" i="6"/>
  <c r="BK253" i="6"/>
  <c r="J253" i="6"/>
  <c r="BE253" i="6"/>
  <c r="BI249" i="6"/>
  <c r="BH249" i="6"/>
  <c r="BG249" i="6"/>
  <c r="BF249" i="6"/>
  <c r="T249" i="6"/>
  <c r="R249" i="6"/>
  <c r="P249" i="6"/>
  <c r="BK249" i="6"/>
  <c r="J249" i="6"/>
  <c r="BE249" i="6"/>
  <c r="BI247" i="6"/>
  <c r="BH247" i="6"/>
  <c r="BG247" i="6"/>
  <c r="BF247" i="6"/>
  <c r="T247" i="6"/>
  <c r="R247" i="6"/>
  <c r="P247" i="6"/>
  <c r="BK247" i="6"/>
  <c r="J247" i="6"/>
  <c r="BE247" i="6"/>
  <c r="BI245" i="6"/>
  <c r="BH245" i="6"/>
  <c r="BG245" i="6"/>
  <c r="BF245" i="6"/>
  <c r="T245" i="6"/>
  <c r="R245" i="6"/>
  <c r="P245" i="6"/>
  <c r="BK245" i="6"/>
  <c r="J245" i="6"/>
  <c r="BE245" i="6"/>
  <c r="BI244" i="6"/>
  <c r="BH244" i="6"/>
  <c r="BG244" i="6"/>
  <c r="BF244" i="6"/>
  <c r="T244" i="6"/>
  <c r="R244" i="6"/>
  <c r="P244" i="6"/>
  <c r="BK244" i="6"/>
  <c r="J244" i="6"/>
  <c r="BE244" i="6"/>
  <c r="BI242" i="6"/>
  <c r="BH242" i="6"/>
  <c r="BG242" i="6"/>
  <c r="BF242" i="6"/>
  <c r="T242" i="6"/>
  <c r="R242" i="6"/>
  <c r="P242" i="6"/>
  <c r="BK242" i="6"/>
  <c r="J242" i="6"/>
  <c r="BE242" i="6"/>
  <c r="BI240" i="6"/>
  <c r="BH240" i="6"/>
  <c r="BG240" i="6"/>
  <c r="BF240" i="6"/>
  <c r="T240" i="6"/>
  <c r="R240" i="6"/>
  <c r="P240" i="6"/>
  <c r="BK240" i="6"/>
  <c r="J240" i="6"/>
  <c r="BE240" i="6"/>
  <c r="BI238" i="6"/>
  <c r="BH238" i="6"/>
  <c r="BG238" i="6"/>
  <c r="BF238" i="6"/>
  <c r="T238" i="6"/>
  <c r="T237" i="6"/>
  <c r="R238" i="6"/>
  <c r="R237" i="6"/>
  <c r="P238" i="6"/>
  <c r="P237" i="6"/>
  <c r="BK238" i="6"/>
  <c r="BK237" i="6" s="1"/>
  <c r="J237" i="6" s="1"/>
  <c r="J238" i="6"/>
  <c r="BE238" i="6" s="1"/>
  <c r="J103" i="6"/>
  <c r="BI235" i="6"/>
  <c r="BH235" i="6"/>
  <c r="BG235" i="6"/>
  <c r="BF235" i="6"/>
  <c r="T235" i="6"/>
  <c r="T234" i="6" s="1"/>
  <c r="R235" i="6"/>
  <c r="R234" i="6"/>
  <c r="P235" i="6"/>
  <c r="P234" i="6"/>
  <c r="BK235" i="6"/>
  <c r="BK234" i="6" s="1"/>
  <c r="J234" i="6"/>
  <c r="J102" i="6" s="1"/>
  <c r="J235" i="6"/>
  <c r="BE235" i="6" s="1"/>
  <c r="BI232" i="6"/>
  <c r="BH232" i="6"/>
  <c r="BG232" i="6"/>
  <c r="BF232" i="6"/>
  <c r="T232" i="6"/>
  <c r="T226" i="6" s="1"/>
  <c r="R232" i="6"/>
  <c r="P232" i="6"/>
  <c r="BK232" i="6"/>
  <c r="J232" i="6"/>
  <c r="BE232" i="6"/>
  <c r="BI231" i="6"/>
  <c r="BH231" i="6"/>
  <c r="BG231" i="6"/>
  <c r="BF231" i="6"/>
  <c r="T231" i="6"/>
  <c r="R231" i="6"/>
  <c r="P231" i="6"/>
  <c r="BK231" i="6"/>
  <c r="BK226" i="6" s="1"/>
  <c r="J226" i="6" s="1"/>
  <c r="J231" i="6"/>
  <c r="BE231" i="6"/>
  <c r="BI229" i="6"/>
  <c r="BH229" i="6"/>
  <c r="BG229" i="6"/>
  <c r="BF229" i="6"/>
  <c r="T229" i="6"/>
  <c r="R229" i="6"/>
  <c r="P229" i="6"/>
  <c r="BK229" i="6"/>
  <c r="J229" i="6"/>
  <c r="BE229" i="6"/>
  <c r="BI227" i="6"/>
  <c r="BH227" i="6"/>
  <c r="BG227" i="6"/>
  <c r="BF227" i="6"/>
  <c r="T227" i="6"/>
  <c r="R227" i="6"/>
  <c r="R226" i="6" s="1"/>
  <c r="P227" i="6"/>
  <c r="P226" i="6"/>
  <c r="BK227" i="6"/>
  <c r="J227" i="6"/>
  <c r="BE227" i="6"/>
  <c r="J101" i="6"/>
  <c r="BI224" i="6"/>
  <c r="BH224" i="6"/>
  <c r="BG224" i="6"/>
  <c r="BF224" i="6"/>
  <c r="T224" i="6"/>
  <c r="R224" i="6"/>
  <c r="P224" i="6"/>
  <c r="BK224" i="6"/>
  <c r="J224" i="6"/>
  <c r="BE224" i="6"/>
  <c r="BI223" i="6"/>
  <c r="BH223" i="6"/>
  <c r="BG223" i="6"/>
  <c r="BF223" i="6"/>
  <c r="T223" i="6"/>
  <c r="T213" i="6" s="1"/>
  <c r="R223" i="6"/>
  <c r="P223" i="6"/>
  <c r="BK223" i="6"/>
  <c r="BK213" i="6" s="1"/>
  <c r="J213" i="6" s="1"/>
  <c r="J100" i="6" s="1"/>
  <c r="J223" i="6"/>
  <c r="BE223" i="6"/>
  <c r="BI217" i="6"/>
  <c r="BH217" i="6"/>
  <c r="BG217" i="6"/>
  <c r="BF217" i="6"/>
  <c r="T217" i="6"/>
  <c r="R217" i="6"/>
  <c r="P217" i="6"/>
  <c r="BK217" i="6"/>
  <c r="J217" i="6"/>
  <c r="BE217" i="6"/>
  <c r="BI214" i="6"/>
  <c r="BH214" i="6"/>
  <c r="BG214" i="6"/>
  <c r="BF214" i="6"/>
  <c r="T214" i="6"/>
  <c r="R214" i="6"/>
  <c r="P214" i="6"/>
  <c r="P213" i="6" s="1"/>
  <c r="BK214" i="6"/>
  <c r="J214" i="6"/>
  <c r="BE214" i="6" s="1"/>
  <c r="BI211" i="6"/>
  <c r="BH211" i="6"/>
  <c r="BG211" i="6"/>
  <c r="BF211" i="6"/>
  <c r="T211" i="6"/>
  <c r="R211" i="6"/>
  <c r="P211" i="6"/>
  <c r="BK211" i="6"/>
  <c r="J211" i="6"/>
  <c r="BE211" i="6" s="1"/>
  <c r="BI210" i="6"/>
  <c r="BH210" i="6"/>
  <c r="BG210" i="6"/>
  <c r="BF210" i="6"/>
  <c r="T210" i="6"/>
  <c r="R210" i="6"/>
  <c r="P210" i="6"/>
  <c r="P203" i="6" s="1"/>
  <c r="BK210" i="6"/>
  <c r="J210" i="6"/>
  <c r="BE210" i="6"/>
  <c r="BI208" i="6"/>
  <c r="BH208" i="6"/>
  <c r="BG208" i="6"/>
  <c r="BF208" i="6"/>
  <c r="T208" i="6"/>
  <c r="T203" i="6" s="1"/>
  <c r="R208" i="6"/>
  <c r="P208" i="6"/>
  <c r="BK208" i="6"/>
  <c r="J208" i="6"/>
  <c r="BE208" i="6"/>
  <c r="BI207" i="6"/>
  <c r="BH207" i="6"/>
  <c r="BG207" i="6"/>
  <c r="BF207" i="6"/>
  <c r="T207" i="6"/>
  <c r="R207" i="6"/>
  <c r="P207" i="6"/>
  <c r="BK207" i="6"/>
  <c r="J207" i="6"/>
  <c r="BE207" i="6"/>
  <c r="BI205" i="6"/>
  <c r="BH205" i="6"/>
  <c r="BG205" i="6"/>
  <c r="BF205" i="6"/>
  <c r="T205" i="6"/>
  <c r="R205" i="6"/>
  <c r="R203" i="6" s="1"/>
  <c r="P205" i="6"/>
  <c r="BK205" i="6"/>
  <c r="J205" i="6"/>
  <c r="BE205" i="6" s="1"/>
  <c r="BI204" i="6"/>
  <c r="BH204" i="6"/>
  <c r="BG204" i="6"/>
  <c r="BF204" i="6"/>
  <c r="T204" i="6"/>
  <c r="R204" i="6"/>
  <c r="P204" i="6"/>
  <c r="BK204" i="6"/>
  <c r="BK203" i="6"/>
  <c r="J203" i="6" s="1"/>
  <c r="J99" i="6" s="1"/>
  <c r="J204" i="6"/>
  <c r="BE204" i="6"/>
  <c r="BI202" i="6"/>
  <c r="BH202" i="6"/>
  <c r="BG202" i="6"/>
  <c r="BF202" i="6"/>
  <c r="T202" i="6"/>
  <c r="R202" i="6"/>
  <c r="P202" i="6"/>
  <c r="BK202" i="6"/>
  <c r="J202" i="6"/>
  <c r="BE202" i="6"/>
  <c r="BI200" i="6"/>
  <c r="BH200" i="6"/>
  <c r="BG200" i="6"/>
  <c r="BF200" i="6"/>
  <c r="T200" i="6"/>
  <c r="R200" i="6"/>
  <c r="P200" i="6"/>
  <c r="BK200" i="6"/>
  <c r="J200" i="6"/>
  <c r="BE200" i="6"/>
  <c r="BI199" i="6"/>
  <c r="BH199" i="6"/>
  <c r="BG199" i="6"/>
  <c r="BF199" i="6"/>
  <c r="T199" i="6"/>
  <c r="R199" i="6"/>
  <c r="P199" i="6"/>
  <c r="BK199" i="6"/>
  <c r="J199" i="6"/>
  <c r="BE199" i="6"/>
  <c r="BI197" i="6"/>
  <c r="BH197" i="6"/>
  <c r="BG197" i="6"/>
  <c r="BF197" i="6"/>
  <c r="T197" i="6"/>
  <c r="R197" i="6"/>
  <c r="P197" i="6"/>
  <c r="BK197" i="6"/>
  <c r="J197" i="6"/>
  <c r="BE197" i="6"/>
  <c r="BI195" i="6"/>
  <c r="BH195" i="6"/>
  <c r="BG195" i="6"/>
  <c r="BF195" i="6"/>
  <c r="T195" i="6"/>
  <c r="R195" i="6"/>
  <c r="P195" i="6"/>
  <c r="BK195" i="6"/>
  <c r="J195" i="6"/>
  <c r="BE195" i="6"/>
  <c r="BI193" i="6"/>
  <c r="BH193" i="6"/>
  <c r="BG193" i="6"/>
  <c r="BF193" i="6"/>
  <c r="T193" i="6"/>
  <c r="R193" i="6"/>
  <c r="P193" i="6"/>
  <c r="BK193" i="6"/>
  <c r="J193" i="6"/>
  <c r="BE193" i="6"/>
  <c r="BI192" i="6"/>
  <c r="BH192" i="6"/>
  <c r="BG192" i="6"/>
  <c r="BF192" i="6"/>
  <c r="T192" i="6"/>
  <c r="R192" i="6"/>
  <c r="P192" i="6"/>
  <c r="BK192" i="6"/>
  <c r="J192" i="6"/>
  <c r="BE192" i="6"/>
  <c r="BI190" i="6"/>
  <c r="BH190" i="6"/>
  <c r="BG190" i="6"/>
  <c r="BF190" i="6"/>
  <c r="T190" i="6"/>
  <c r="R190" i="6"/>
  <c r="P190" i="6"/>
  <c r="BK190" i="6"/>
  <c r="J190" i="6"/>
  <c r="BE190" i="6"/>
  <c r="BI188" i="6"/>
  <c r="BH188" i="6"/>
  <c r="BG188" i="6"/>
  <c r="BF188" i="6"/>
  <c r="T188" i="6"/>
  <c r="R188" i="6"/>
  <c r="P188" i="6"/>
  <c r="BK188" i="6"/>
  <c r="J188" i="6"/>
  <c r="BE188" i="6"/>
  <c r="BI186" i="6"/>
  <c r="BH186" i="6"/>
  <c r="BG186" i="6"/>
  <c r="BF186" i="6"/>
  <c r="T186" i="6"/>
  <c r="R186" i="6"/>
  <c r="P186" i="6"/>
  <c r="BK186" i="6"/>
  <c r="J186" i="6"/>
  <c r="BE186" i="6"/>
  <c r="BI184" i="6"/>
  <c r="BH184" i="6"/>
  <c r="BG184" i="6"/>
  <c r="BF184" i="6"/>
  <c r="T184" i="6"/>
  <c r="R184" i="6"/>
  <c r="P184" i="6"/>
  <c r="BK184" i="6"/>
  <c r="J184" i="6"/>
  <c r="BE184" i="6"/>
  <c r="BI182" i="6"/>
  <c r="BH182" i="6"/>
  <c r="BG182" i="6"/>
  <c r="BF182" i="6"/>
  <c r="T182" i="6"/>
  <c r="R182" i="6"/>
  <c r="P182" i="6"/>
  <c r="BK182" i="6"/>
  <c r="J182" i="6"/>
  <c r="BE182" i="6"/>
  <c r="BI178" i="6"/>
  <c r="BH178" i="6"/>
  <c r="BG178" i="6"/>
  <c r="BF178" i="6"/>
  <c r="T178" i="6"/>
  <c r="R178" i="6"/>
  <c r="P178" i="6"/>
  <c r="BK178" i="6"/>
  <c r="J178" i="6"/>
  <c r="BE178" i="6"/>
  <c r="BI176" i="6"/>
  <c r="BH176" i="6"/>
  <c r="BG176" i="6"/>
  <c r="BF176" i="6"/>
  <c r="T176" i="6"/>
  <c r="R176" i="6"/>
  <c r="P176" i="6"/>
  <c r="BK176" i="6"/>
  <c r="J176" i="6"/>
  <c r="BE176" i="6"/>
  <c r="BI174" i="6"/>
  <c r="BH174" i="6"/>
  <c r="BG174" i="6"/>
  <c r="BF174" i="6"/>
  <c r="T174" i="6"/>
  <c r="R174" i="6"/>
  <c r="P174" i="6"/>
  <c r="BK174" i="6"/>
  <c r="J174" i="6"/>
  <c r="BE174" i="6"/>
  <c r="BI172" i="6"/>
  <c r="BH172" i="6"/>
  <c r="BG172" i="6"/>
  <c r="BF172" i="6"/>
  <c r="T172" i="6"/>
  <c r="R172" i="6"/>
  <c r="P172" i="6"/>
  <c r="BK172" i="6"/>
  <c r="J172" i="6"/>
  <c r="BE172" i="6"/>
  <c r="BI170" i="6"/>
  <c r="BH170" i="6"/>
  <c r="BG170" i="6"/>
  <c r="BF170" i="6"/>
  <c r="T170" i="6"/>
  <c r="R170" i="6"/>
  <c r="P170" i="6"/>
  <c r="BK170" i="6"/>
  <c r="J170" i="6"/>
  <c r="BE170" i="6"/>
  <c r="BI166" i="6"/>
  <c r="BH166" i="6"/>
  <c r="BG166" i="6"/>
  <c r="BF166" i="6"/>
  <c r="T166" i="6"/>
  <c r="R166" i="6"/>
  <c r="P166" i="6"/>
  <c r="BK166" i="6"/>
  <c r="J166" i="6"/>
  <c r="BE166" i="6"/>
  <c r="BI164" i="6"/>
  <c r="BH164" i="6"/>
  <c r="BG164" i="6"/>
  <c r="BF164" i="6"/>
  <c r="T164" i="6"/>
  <c r="R164" i="6"/>
  <c r="P164" i="6"/>
  <c r="BK164" i="6"/>
  <c r="J164" i="6"/>
  <c r="BE164" i="6"/>
  <c r="BI163" i="6"/>
  <c r="BH163" i="6"/>
  <c r="BG163" i="6"/>
  <c r="BF163" i="6"/>
  <c r="T163" i="6"/>
  <c r="R163" i="6"/>
  <c r="P163" i="6"/>
  <c r="BK163" i="6"/>
  <c r="J163" i="6"/>
  <c r="BE163" i="6"/>
  <c r="BI154" i="6"/>
  <c r="BH154" i="6"/>
  <c r="BG154" i="6"/>
  <c r="BF154" i="6"/>
  <c r="T154" i="6"/>
  <c r="R154" i="6"/>
  <c r="P154" i="6"/>
  <c r="BK154" i="6"/>
  <c r="J154" i="6"/>
  <c r="BE154" i="6"/>
  <c r="BI150" i="6"/>
  <c r="BH150" i="6"/>
  <c r="BG150" i="6"/>
  <c r="BF150" i="6"/>
  <c r="T150" i="6"/>
  <c r="R150" i="6"/>
  <c r="P150" i="6"/>
  <c r="BK150" i="6"/>
  <c r="J150" i="6"/>
  <c r="BE150" i="6"/>
  <c r="BI147" i="6"/>
  <c r="BH147" i="6"/>
  <c r="BG147" i="6"/>
  <c r="BF147" i="6"/>
  <c r="T147" i="6"/>
  <c r="R147" i="6"/>
  <c r="P147" i="6"/>
  <c r="BK147" i="6"/>
  <c r="J147" i="6"/>
  <c r="BE147" i="6"/>
  <c r="BI146" i="6"/>
  <c r="BH146" i="6"/>
  <c r="BG146" i="6"/>
  <c r="BF146" i="6"/>
  <c r="T146" i="6"/>
  <c r="R146" i="6"/>
  <c r="P146" i="6"/>
  <c r="BK146" i="6"/>
  <c r="J146" i="6"/>
  <c r="BE146" i="6"/>
  <c r="BI144" i="6"/>
  <c r="BH144" i="6"/>
  <c r="BG144" i="6"/>
  <c r="BF144" i="6"/>
  <c r="T144" i="6"/>
  <c r="R144" i="6"/>
  <c r="P144" i="6"/>
  <c r="BK144" i="6"/>
  <c r="J144" i="6"/>
  <c r="BE144" i="6"/>
  <c r="BI140" i="6"/>
  <c r="BH140" i="6"/>
  <c r="BG140" i="6"/>
  <c r="BF140" i="6"/>
  <c r="T140" i="6"/>
  <c r="R140" i="6"/>
  <c r="P140" i="6"/>
  <c r="BK140" i="6"/>
  <c r="J140" i="6"/>
  <c r="BE140" i="6"/>
  <c r="BI135" i="6"/>
  <c r="BH135" i="6"/>
  <c r="BG135" i="6"/>
  <c r="BF135" i="6"/>
  <c r="T135" i="6"/>
  <c r="R135" i="6"/>
  <c r="P135" i="6"/>
  <c r="BK135" i="6"/>
  <c r="J135" i="6"/>
  <c r="BE135" i="6"/>
  <c r="BI133" i="6"/>
  <c r="BH133" i="6"/>
  <c r="BG133" i="6"/>
  <c r="BF133" i="6"/>
  <c r="T133" i="6"/>
  <c r="R133" i="6"/>
  <c r="R130" i="6" s="1"/>
  <c r="P133" i="6"/>
  <c r="BK133" i="6"/>
  <c r="J133" i="6"/>
  <c r="BE133" i="6"/>
  <c r="BI131" i="6"/>
  <c r="BH131" i="6"/>
  <c r="BG131" i="6"/>
  <c r="F35" i="6"/>
  <c r="BB99" i="1" s="1"/>
  <c r="BF131" i="6"/>
  <c r="T131" i="6"/>
  <c r="T130" i="6"/>
  <c r="R131" i="6"/>
  <c r="P131" i="6"/>
  <c r="P130" i="6"/>
  <c r="BK131" i="6"/>
  <c r="J131" i="6"/>
  <c r="BE131" i="6"/>
  <c r="J125" i="6"/>
  <c r="F124" i="6"/>
  <c r="F122" i="6"/>
  <c r="E120" i="6"/>
  <c r="J92" i="6"/>
  <c r="F91" i="6"/>
  <c r="F89" i="6"/>
  <c r="E87" i="6"/>
  <c r="J21" i="6"/>
  <c r="E21" i="6"/>
  <c r="J124" i="6" s="1"/>
  <c r="J91" i="6"/>
  <c r="J20" i="6"/>
  <c r="J18" i="6"/>
  <c r="E18" i="6"/>
  <c r="F125" i="6" s="1"/>
  <c r="F92" i="6"/>
  <c r="J17" i="6"/>
  <c r="J12" i="6"/>
  <c r="J122" i="6"/>
  <c r="J89" i="6"/>
  <c r="E7" i="6"/>
  <c r="J37" i="5"/>
  <c r="J36" i="5"/>
  <c r="AY98" i="1" s="1"/>
  <c r="J35" i="5"/>
  <c r="AX98" i="1" s="1"/>
  <c r="BI313" i="5"/>
  <c r="BH313" i="5"/>
  <c r="BG313" i="5"/>
  <c r="BF313" i="5"/>
  <c r="T313" i="5"/>
  <c r="R313" i="5"/>
  <c r="P313" i="5"/>
  <c r="BK313" i="5"/>
  <c r="J313" i="5"/>
  <c r="BE313" i="5" s="1"/>
  <c r="BI312" i="5"/>
  <c r="BH312" i="5"/>
  <c r="BG312" i="5"/>
  <c r="BF312" i="5"/>
  <c r="T312" i="5"/>
  <c r="T311" i="5" s="1"/>
  <c r="T310" i="5" s="1"/>
  <c r="R312" i="5"/>
  <c r="R311" i="5" s="1"/>
  <c r="R310" i="5"/>
  <c r="P312" i="5"/>
  <c r="BK312" i="5"/>
  <c r="BK311" i="5"/>
  <c r="J312" i="5"/>
  <c r="BE312" i="5" s="1"/>
  <c r="BI309" i="5"/>
  <c r="BH309" i="5"/>
  <c r="BG309" i="5"/>
  <c r="BF309" i="5"/>
  <c r="T309" i="5"/>
  <c r="T308" i="5" s="1"/>
  <c r="R309" i="5"/>
  <c r="R308" i="5" s="1"/>
  <c r="P309" i="5"/>
  <c r="P308" i="5" s="1"/>
  <c r="BK309" i="5"/>
  <c r="BK308" i="5"/>
  <c r="J308" i="5" s="1"/>
  <c r="J107" i="5" s="1"/>
  <c r="J309" i="5"/>
  <c r="BE309" i="5"/>
  <c r="BI306" i="5"/>
  <c r="BH306" i="5"/>
  <c r="BG306" i="5"/>
  <c r="BF306" i="5"/>
  <c r="T306" i="5"/>
  <c r="R306" i="5"/>
  <c r="P306" i="5"/>
  <c r="BK306" i="5"/>
  <c r="J306" i="5"/>
  <c r="BE306" i="5" s="1"/>
  <c r="BI304" i="5"/>
  <c r="BH304" i="5"/>
  <c r="BG304" i="5"/>
  <c r="BF304" i="5"/>
  <c r="T304" i="5"/>
  <c r="R304" i="5"/>
  <c r="P304" i="5"/>
  <c r="BK304" i="5"/>
  <c r="J304" i="5"/>
  <c r="BE304" i="5"/>
  <c r="BI303" i="5"/>
  <c r="BH303" i="5"/>
  <c r="BG303" i="5"/>
  <c r="BF303" i="5"/>
  <c r="T303" i="5"/>
  <c r="R303" i="5"/>
  <c r="P303" i="5"/>
  <c r="BK303" i="5"/>
  <c r="BK299" i="5" s="1"/>
  <c r="J299" i="5" s="1"/>
  <c r="J106" i="5" s="1"/>
  <c r="J303" i="5"/>
  <c r="BE303" i="5" s="1"/>
  <c r="BI302" i="5"/>
  <c r="BH302" i="5"/>
  <c r="BG302" i="5"/>
  <c r="BF302" i="5"/>
  <c r="T302" i="5"/>
  <c r="R302" i="5"/>
  <c r="P302" i="5"/>
  <c r="BK302" i="5"/>
  <c r="J302" i="5"/>
  <c r="BE302" i="5" s="1"/>
  <c r="BI300" i="5"/>
  <c r="BH300" i="5"/>
  <c r="BG300" i="5"/>
  <c r="BF300" i="5"/>
  <c r="T300" i="5"/>
  <c r="R300" i="5"/>
  <c r="P300" i="5"/>
  <c r="BK300" i="5"/>
  <c r="J300" i="5"/>
  <c r="BE300" i="5"/>
  <c r="BI294" i="5"/>
  <c r="BH294" i="5"/>
  <c r="BG294" i="5"/>
  <c r="BF294" i="5"/>
  <c r="T294" i="5"/>
  <c r="R294" i="5"/>
  <c r="P294" i="5"/>
  <c r="BK294" i="5"/>
  <c r="J294" i="5"/>
  <c r="BE294" i="5" s="1"/>
  <c r="BI293" i="5"/>
  <c r="BH293" i="5"/>
  <c r="BG293" i="5"/>
  <c r="BF293" i="5"/>
  <c r="T293" i="5"/>
  <c r="R293" i="5"/>
  <c r="P293" i="5"/>
  <c r="BK293" i="5"/>
  <c r="J293" i="5"/>
  <c r="BE293" i="5"/>
  <c r="BI287" i="5"/>
  <c r="BH287" i="5"/>
  <c r="BG287" i="5"/>
  <c r="BF287" i="5"/>
  <c r="T287" i="5"/>
  <c r="R287" i="5"/>
  <c r="P287" i="5"/>
  <c r="BK287" i="5"/>
  <c r="J287" i="5"/>
  <c r="BE287" i="5" s="1"/>
  <c r="BI286" i="5"/>
  <c r="BH286" i="5"/>
  <c r="BG286" i="5"/>
  <c r="BF286" i="5"/>
  <c r="T286" i="5"/>
  <c r="R286" i="5"/>
  <c r="P286" i="5"/>
  <c r="BK286" i="5"/>
  <c r="J286" i="5"/>
  <c r="BE286" i="5" s="1"/>
  <c r="BI285" i="5"/>
  <c r="BH285" i="5"/>
  <c r="BG285" i="5"/>
  <c r="BF285" i="5"/>
  <c r="T285" i="5"/>
  <c r="R285" i="5"/>
  <c r="P285" i="5"/>
  <c r="BK285" i="5"/>
  <c r="J285" i="5"/>
  <c r="BE285" i="5" s="1"/>
  <c r="BI283" i="5"/>
  <c r="BH283" i="5"/>
  <c r="BG283" i="5"/>
  <c r="BF283" i="5"/>
  <c r="T283" i="5"/>
  <c r="R283" i="5"/>
  <c r="P283" i="5"/>
  <c r="BK283" i="5"/>
  <c r="J283" i="5"/>
  <c r="BE283" i="5"/>
  <c r="BI280" i="5"/>
  <c r="BH280" i="5"/>
  <c r="BG280" i="5"/>
  <c r="BF280" i="5"/>
  <c r="T280" i="5"/>
  <c r="R280" i="5"/>
  <c r="P280" i="5"/>
  <c r="BK280" i="5"/>
  <c r="J280" i="5"/>
  <c r="BE280" i="5" s="1"/>
  <c r="BI278" i="5"/>
  <c r="BH278" i="5"/>
  <c r="BG278" i="5"/>
  <c r="BF278" i="5"/>
  <c r="T278" i="5"/>
  <c r="R278" i="5"/>
  <c r="P278" i="5"/>
  <c r="BK278" i="5"/>
  <c r="J278" i="5"/>
  <c r="BE278" i="5" s="1"/>
  <c r="BI276" i="5"/>
  <c r="BH276" i="5"/>
  <c r="BG276" i="5"/>
  <c r="BF276" i="5"/>
  <c r="T276" i="5"/>
  <c r="R276" i="5"/>
  <c r="P276" i="5"/>
  <c r="BK276" i="5"/>
  <c r="J276" i="5"/>
  <c r="BE276" i="5" s="1"/>
  <c r="BI275" i="5"/>
  <c r="BH275" i="5"/>
  <c r="BG275" i="5"/>
  <c r="BF275" i="5"/>
  <c r="T275" i="5"/>
  <c r="R275" i="5"/>
  <c r="P275" i="5"/>
  <c r="BK275" i="5"/>
  <c r="J275" i="5"/>
  <c r="BE275" i="5"/>
  <c r="BI269" i="5"/>
  <c r="BH269" i="5"/>
  <c r="BG269" i="5"/>
  <c r="BF269" i="5"/>
  <c r="T269" i="5"/>
  <c r="R269" i="5"/>
  <c r="P269" i="5"/>
  <c r="BK269" i="5"/>
  <c r="J269" i="5"/>
  <c r="BE269" i="5"/>
  <c r="BI267" i="5"/>
  <c r="BH267" i="5"/>
  <c r="BG267" i="5"/>
  <c r="BF267" i="5"/>
  <c r="T267" i="5"/>
  <c r="R267" i="5"/>
  <c r="P267" i="5"/>
  <c r="BK267" i="5"/>
  <c r="J267" i="5"/>
  <c r="BE267" i="5" s="1"/>
  <c r="BI265" i="5"/>
  <c r="BH265" i="5"/>
  <c r="BG265" i="5"/>
  <c r="BF265" i="5"/>
  <c r="T265" i="5"/>
  <c r="R265" i="5"/>
  <c r="P265" i="5"/>
  <c r="BK265" i="5"/>
  <c r="J265" i="5"/>
  <c r="BE265" i="5" s="1"/>
  <c r="BI264" i="5"/>
  <c r="BH264" i="5"/>
  <c r="BG264" i="5"/>
  <c r="BF264" i="5"/>
  <c r="T264" i="5"/>
  <c r="R264" i="5"/>
  <c r="P264" i="5"/>
  <c r="BK264" i="5"/>
  <c r="J264" i="5"/>
  <c r="BE264" i="5" s="1"/>
  <c r="BI262" i="5"/>
  <c r="BH262" i="5"/>
  <c r="BG262" i="5"/>
  <c r="BF262" i="5"/>
  <c r="T262" i="5"/>
  <c r="R262" i="5"/>
  <c r="P262" i="5"/>
  <c r="BK262" i="5"/>
  <c r="J262" i="5"/>
  <c r="BE262" i="5"/>
  <c r="BI260" i="5"/>
  <c r="BH260" i="5"/>
  <c r="BG260" i="5"/>
  <c r="BF260" i="5"/>
  <c r="T260" i="5"/>
  <c r="R260" i="5"/>
  <c r="P260" i="5"/>
  <c r="BK260" i="5"/>
  <c r="J260" i="5"/>
  <c r="BE260" i="5" s="1"/>
  <c r="BI258" i="5"/>
  <c r="BH258" i="5"/>
  <c r="BG258" i="5"/>
  <c r="BF258" i="5"/>
  <c r="T258" i="5"/>
  <c r="R258" i="5"/>
  <c r="P258" i="5"/>
  <c r="BK258" i="5"/>
  <c r="J258" i="5"/>
  <c r="BE258" i="5" s="1"/>
  <c r="BI256" i="5"/>
  <c r="BH256" i="5"/>
  <c r="BG256" i="5"/>
  <c r="BF256" i="5"/>
  <c r="T256" i="5"/>
  <c r="R256" i="5"/>
  <c r="P256" i="5"/>
  <c r="BK256" i="5"/>
  <c r="J256" i="5"/>
  <c r="BE256" i="5" s="1"/>
  <c r="BI254" i="5"/>
  <c r="BH254" i="5"/>
  <c r="BG254" i="5"/>
  <c r="BF254" i="5"/>
  <c r="T254" i="5"/>
  <c r="R254" i="5"/>
  <c r="P254" i="5"/>
  <c r="P253" i="5"/>
  <c r="BK254" i="5"/>
  <c r="J254" i="5"/>
  <c r="BE254" i="5"/>
  <c r="BI251" i="5"/>
  <c r="BH251" i="5"/>
  <c r="BG251" i="5"/>
  <c r="BF251" i="5"/>
  <c r="T251" i="5"/>
  <c r="T250" i="5" s="1"/>
  <c r="R251" i="5"/>
  <c r="R250" i="5" s="1"/>
  <c r="P251" i="5"/>
  <c r="P250" i="5"/>
  <c r="BK251" i="5"/>
  <c r="BK250" i="5" s="1"/>
  <c r="J250" i="5"/>
  <c r="J103" i="5" s="1"/>
  <c r="J251" i="5"/>
  <c r="BE251" i="5"/>
  <c r="BI248" i="5"/>
  <c r="BH248" i="5"/>
  <c r="BG248" i="5"/>
  <c r="BF248" i="5"/>
  <c r="T248" i="5"/>
  <c r="R248" i="5"/>
  <c r="P248" i="5"/>
  <c r="BK248" i="5"/>
  <c r="J248" i="5"/>
  <c r="BE248" i="5"/>
  <c r="BI247" i="5"/>
  <c r="BH247" i="5"/>
  <c r="BG247" i="5"/>
  <c r="BF247" i="5"/>
  <c r="T247" i="5"/>
  <c r="R247" i="5"/>
  <c r="P247" i="5"/>
  <c r="BK247" i="5"/>
  <c r="BK242" i="5" s="1"/>
  <c r="J242" i="5" s="1"/>
  <c r="J102" i="5" s="1"/>
  <c r="J247" i="5"/>
  <c r="BE247" i="5" s="1"/>
  <c r="BI245" i="5"/>
  <c r="BH245" i="5"/>
  <c r="BG245" i="5"/>
  <c r="BF245" i="5"/>
  <c r="T245" i="5"/>
  <c r="R245" i="5"/>
  <c r="P245" i="5"/>
  <c r="BK245" i="5"/>
  <c r="J245" i="5"/>
  <c r="BE245" i="5" s="1"/>
  <c r="BI243" i="5"/>
  <c r="BH243" i="5"/>
  <c r="BG243" i="5"/>
  <c r="BF243" i="5"/>
  <c r="T243" i="5"/>
  <c r="R243" i="5"/>
  <c r="R242" i="5" s="1"/>
  <c r="P243" i="5"/>
  <c r="BK243" i="5"/>
  <c r="J243" i="5"/>
  <c r="BE243" i="5"/>
  <c r="BI240" i="5"/>
  <c r="BH240" i="5"/>
  <c r="BG240" i="5"/>
  <c r="BF240" i="5"/>
  <c r="T240" i="5"/>
  <c r="R240" i="5"/>
  <c r="P240" i="5"/>
  <c r="BK240" i="5"/>
  <c r="J240" i="5"/>
  <c r="BE240" i="5" s="1"/>
  <c r="BI238" i="5"/>
  <c r="BH238" i="5"/>
  <c r="BG238" i="5"/>
  <c r="BF238" i="5"/>
  <c r="T238" i="5"/>
  <c r="R238" i="5"/>
  <c r="P238" i="5"/>
  <c r="BK238" i="5"/>
  <c r="J238" i="5"/>
  <c r="BE238" i="5"/>
  <c r="BI237" i="5"/>
  <c r="BH237" i="5"/>
  <c r="BG237" i="5"/>
  <c r="BF237" i="5"/>
  <c r="T237" i="5"/>
  <c r="T236" i="5" s="1"/>
  <c r="R237" i="5"/>
  <c r="R236" i="5"/>
  <c r="P237" i="5"/>
  <c r="BK237" i="5"/>
  <c r="BK236" i="5" s="1"/>
  <c r="J236" i="5"/>
  <c r="J237" i="5"/>
  <c r="BE237" i="5"/>
  <c r="J101" i="5"/>
  <c r="BI234" i="5"/>
  <c r="BH234" i="5"/>
  <c r="BG234" i="5"/>
  <c r="BF234" i="5"/>
  <c r="T234" i="5"/>
  <c r="R234" i="5"/>
  <c r="P234" i="5"/>
  <c r="BK234" i="5"/>
  <c r="J234" i="5"/>
  <c r="BE234" i="5" s="1"/>
  <c r="BI232" i="5"/>
  <c r="BH232" i="5"/>
  <c r="BG232" i="5"/>
  <c r="BF232" i="5"/>
  <c r="T232" i="5"/>
  <c r="R232" i="5"/>
  <c r="R222" i="5" s="1"/>
  <c r="P232" i="5"/>
  <c r="BK232" i="5"/>
  <c r="J232" i="5"/>
  <c r="BE232" i="5" s="1"/>
  <c r="BI231" i="5"/>
  <c r="BH231" i="5"/>
  <c r="BG231" i="5"/>
  <c r="BF231" i="5"/>
  <c r="T231" i="5"/>
  <c r="R231" i="5"/>
  <c r="P231" i="5"/>
  <c r="BK231" i="5"/>
  <c r="J231" i="5"/>
  <c r="BE231" i="5" s="1"/>
  <c r="BI225" i="5"/>
  <c r="BH225" i="5"/>
  <c r="BG225" i="5"/>
  <c r="BF225" i="5"/>
  <c r="T225" i="5"/>
  <c r="R225" i="5"/>
  <c r="P225" i="5"/>
  <c r="BK225" i="5"/>
  <c r="J225" i="5"/>
  <c r="BE225" i="5"/>
  <c r="BI223" i="5"/>
  <c r="BH223" i="5"/>
  <c r="BG223" i="5"/>
  <c r="BF223" i="5"/>
  <c r="T223" i="5"/>
  <c r="R223" i="5"/>
  <c r="P223" i="5"/>
  <c r="BK223" i="5"/>
  <c r="J223" i="5"/>
  <c r="BE223" i="5"/>
  <c r="BI220" i="5"/>
  <c r="BH220" i="5"/>
  <c r="BG220" i="5"/>
  <c r="BF220" i="5"/>
  <c r="T220" i="5"/>
  <c r="T212" i="5" s="1"/>
  <c r="R220" i="5"/>
  <c r="P220" i="5"/>
  <c r="BK220" i="5"/>
  <c r="J220" i="5"/>
  <c r="BE220" i="5" s="1"/>
  <c r="BI219" i="5"/>
  <c r="BH219" i="5"/>
  <c r="BG219" i="5"/>
  <c r="BF219" i="5"/>
  <c r="T219" i="5"/>
  <c r="R219" i="5"/>
  <c r="P219" i="5"/>
  <c r="BK219" i="5"/>
  <c r="J219" i="5"/>
  <c r="BE219" i="5" s="1"/>
  <c r="BI217" i="5"/>
  <c r="BH217" i="5"/>
  <c r="BG217" i="5"/>
  <c r="BF217" i="5"/>
  <c r="T217" i="5"/>
  <c r="R217" i="5"/>
  <c r="P217" i="5"/>
  <c r="BK217" i="5"/>
  <c r="J217" i="5"/>
  <c r="BE217" i="5" s="1"/>
  <c r="BI216" i="5"/>
  <c r="BH216" i="5"/>
  <c r="BG216" i="5"/>
  <c r="BF216" i="5"/>
  <c r="T216" i="5"/>
  <c r="R216" i="5"/>
  <c r="P216" i="5"/>
  <c r="BK216" i="5"/>
  <c r="J216" i="5"/>
  <c r="BE216" i="5"/>
  <c r="BI214" i="5"/>
  <c r="BH214" i="5"/>
  <c r="BG214" i="5"/>
  <c r="BF214" i="5"/>
  <c r="T214" i="5"/>
  <c r="R214" i="5"/>
  <c r="P214" i="5"/>
  <c r="BK214" i="5"/>
  <c r="J214" i="5"/>
  <c r="BE214" i="5" s="1"/>
  <c r="BI213" i="5"/>
  <c r="BH213" i="5"/>
  <c r="BG213" i="5"/>
  <c r="BF213" i="5"/>
  <c r="T213" i="5"/>
  <c r="R213" i="5"/>
  <c r="R212" i="5" s="1"/>
  <c r="P213" i="5"/>
  <c r="BK213" i="5"/>
  <c r="J213" i="5"/>
  <c r="BE213" i="5"/>
  <c r="BI211" i="5"/>
  <c r="BH211" i="5"/>
  <c r="BG211" i="5"/>
  <c r="BF211" i="5"/>
  <c r="T211" i="5"/>
  <c r="R211" i="5"/>
  <c r="P211" i="5"/>
  <c r="BK211" i="5"/>
  <c r="J211" i="5"/>
  <c r="BE211" i="5" s="1"/>
  <c r="BI209" i="5"/>
  <c r="BH209" i="5"/>
  <c r="BG209" i="5"/>
  <c r="BF209" i="5"/>
  <c r="T209" i="5"/>
  <c r="R209" i="5"/>
  <c r="P209" i="5"/>
  <c r="BK209" i="5"/>
  <c r="J209" i="5"/>
  <c r="BE209" i="5" s="1"/>
  <c r="BI208" i="5"/>
  <c r="BH208" i="5"/>
  <c r="BG208" i="5"/>
  <c r="BF208" i="5"/>
  <c r="T208" i="5"/>
  <c r="R208" i="5"/>
  <c r="P208" i="5"/>
  <c r="BK208" i="5"/>
  <c r="J208" i="5"/>
  <c r="BE208" i="5"/>
  <c r="BI206" i="5"/>
  <c r="BH206" i="5"/>
  <c r="BG206" i="5"/>
  <c r="BF206" i="5"/>
  <c r="T206" i="5"/>
  <c r="R206" i="5"/>
  <c r="P206" i="5"/>
  <c r="BK206" i="5"/>
  <c r="J206" i="5"/>
  <c r="BE206" i="5" s="1"/>
  <c r="BI204" i="5"/>
  <c r="BH204" i="5"/>
  <c r="BG204" i="5"/>
  <c r="BF204" i="5"/>
  <c r="T204" i="5"/>
  <c r="R204" i="5"/>
  <c r="P204" i="5"/>
  <c r="BK204" i="5"/>
  <c r="J204" i="5"/>
  <c r="BE204" i="5" s="1"/>
  <c r="BI202" i="5"/>
  <c r="BH202" i="5"/>
  <c r="BG202" i="5"/>
  <c r="BF202" i="5"/>
  <c r="T202" i="5"/>
  <c r="R202" i="5"/>
  <c r="P202" i="5"/>
  <c r="BK202" i="5"/>
  <c r="J202" i="5"/>
  <c r="BE202" i="5" s="1"/>
  <c r="BI201" i="5"/>
  <c r="BH201" i="5"/>
  <c r="BG201" i="5"/>
  <c r="BF201" i="5"/>
  <c r="T201" i="5"/>
  <c r="R201" i="5"/>
  <c r="P201" i="5"/>
  <c r="BK201" i="5"/>
  <c r="J201" i="5"/>
  <c r="BE201" i="5"/>
  <c r="BI199" i="5"/>
  <c r="BH199" i="5"/>
  <c r="BG199" i="5"/>
  <c r="BF199" i="5"/>
  <c r="T199" i="5"/>
  <c r="R199" i="5"/>
  <c r="P199" i="5"/>
  <c r="BK199" i="5"/>
  <c r="J199" i="5"/>
  <c r="BE199" i="5" s="1"/>
  <c r="BI197" i="5"/>
  <c r="BH197" i="5"/>
  <c r="BG197" i="5"/>
  <c r="BF197" i="5"/>
  <c r="T197" i="5"/>
  <c r="R197" i="5"/>
  <c r="P197" i="5"/>
  <c r="BK197" i="5"/>
  <c r="J197" i="5"/>
  <c r="BE197" i="5" s="1"/>
  <c r="BI195" i="5"/>
  <c r="BH195" i="5"/>
  <c r="BG195" i="5"/>
  <c r="BF195" i="5"/>
  <c r="T195" i="5"/>
  <c r="R195" i="5"/>
  <c r="P195" i="5"/>
  <c r="BK195" i="5"/>
  <c r="J195" i="5"/>
  <c r="BE195" i="5" s="1"/>
  <c r="BI193" i="5"/>
  <c r="BH193" i="5"/>
  <c r="BG193" i="5"/>
  <c r="BF193" i="5"/>
  <c r="T193" i="5"/>
  <c r="R193" i="5"/>
  <c r="P193" i="5"/>
  <c r="BK193" i="5"/>
  <c r="J193" i="5"/>
  <c r="BE193" i="5"/>
  <c r="BI191" i="5"/>
  <c r="BH191" i="5"/>
  <c r="BG191" i="5"/>
  <c r="BF191" i="5"/>
  <c r="T191" i="5"/>
  <c r="R191" i="5"/>
  <c r="P191" i="5"/>
  <c r="BK191" i="5"/>
  <c r="J191" i="5"/>
  <c r="BE191" i="5" s="1"/>
  <c r="BI187" i="5"/>
  <c r="BH187" i="5"/>
  <c r="BG187" i="5"/>
  <c r="BF187" i="5"/>
  <c r="T187" i="5"/>
  <c r="R187" i="5"/>
  <c r="P187" i="5"/>
  <c r="BK187" i="5"/>
  <c r="J187" i="5"/>
  <c r="BE187" i="5" s="1"/>
  <c r="BI185" i="5"/>
  <c r="BH185" i="5"/>
  <c r="BG185" i="5"/>
  <c r="BF185" i="5"/>
  <c r="T185" i="5"/>
  <c r="R185" i="5"/>
  <c r="P185" i="5"/>
  <c r="BK185" i="5"/>
  <c r="J185" i="5"/>
  <c r="BE185" i="5" s="1"/>
  <c r="BI183" i="5"/>
  <c r="BH183" i="5"/>
  <c r="BG183" i="5"/>
  <c r="BF183" i="5"/>
  <c r="T183" i="5"/>
  <c r="R183" i="5"/>
  <c r="P183" i="5"/>
  <c r="BK183" i="5"/>
  <c r="J183" i="5"/>
  <c r="BE183" i="5"/>
  <c r="BI181" i="5"/>
  <c r="BH181" i="5"/>
  <c r="BG181" i="5"/>
  <c r="BF181" i="5"/>
  <c r="T181" i="5"/>
  <c r="R181" i="5"/>
  <c r="P181" i="5"/>
  <c r="BK181" i="5"/>
  <c r="J181" i="5"/>
  <c r="BE181" i="5" s="1"/>
  <c r="BI179" i="5"/>
  <c r="BH179" i="5"/>
  <c r="BG179" i="5"/>
  <c r="BF179" i="5"/>
  <c r="T179" i="5"/>
  <c r="R179" i="5"/>
  <c r="P179" i="5"/>
  <c r="BK179" i="5"/>
  <c r="J179" i="5"/>
  <c r="BE179" i="5" s="1"/>
  <c r="BI175" i="5"/>
  <c r="BH175" i="5"/>
  <c r="BG175" i="5"/>
  <c r="BF175" i="5"/>
  <c r="T175" i="5"/>
  <c r="R175" i="5"/>
  <c r="P175" i="5"/>
  <c r="BK175" i="5"/>
  <c r="J175" i="5"/>
  <c r="BE175" i="5" s="1"/>
  <c r="BI173" i="5"/>
  <c r="BH173" i="5"/>
  <c r="BG173" i="5"/>
  <c r="BF173" i="5"/>
  <c r="T173" i="5"/>
  <c r="R173" i="5"/>
  <c r="P173" i="5"/>
  <c r="BK173" i="5"/>
  <c r="J173" i="5"/>
  <c r="BE173" i="5"/>
  <c r="BI172" i="5"/>
  <c r="BH172" i="5"/>
  <c r="BG172" i="5"/>
  <c r="BF172" i="5"/>
  <c r="T172" i="5"/>
  <c r="R172" i="5"/>
  <c r="P172" i="5"/>
  <c r="BK172" i="5"/>
  <c r="J172" i="5"/>
  <c r="BE172" i="5"/>
  <c r="BI168" i="5"/>
  <c r="BH168" i="5"/>
  <c r="BG168" i="5"/>
  <c r="BF168" i="5"/>
  <c r="T168" i="5"/>
  <c r="R168" i="5"/>
  <c r="P168" i="5"/>
  <c r="BK168" i="5"/>
  <c r="J168" i="5"/>
  <c r="BE168" i="5"/>
  <c r="BI159" i="5"/>
  <c r="BH159" i="5"/>
  <c r="BG159" i="5"/>
  <c r="BF159" i="5"/>
  <c r="T159" i="5"/>
  <c r="R159" i="5"/>
  <c r="P159" i="5"/>
  <c r="BK159" i="5"/>
  <c r="J159" i="5"/>
  <c r="BE159" i="5" s="1"/>
  <c r="BI157" i="5"/>
  <c r="BH157" i="5"/>
  <c r="BG157" i="5"/>
  <c r="BF157" i="5"/>
  <c r="T157" i="5"/>
  <c r="R157" i="5"/>
  <c r="P157" i="5"/>
  <c r="BK157" i="5"/>
  <c r="J157" i="5"/>
  <c r="BE157" i="5"/>
  <c r="BI156" i="5"/>
  <c r="BH156" i="5"/>
  <c r="BG156" i="5"/>
  <c r="BF156" i="5"/>
  <c r="T156" i="5"/>
  <c r="R156" i="5"/>
  <c r="P156" i="5"/>
  <c r="BK156" i="5"/>
  <c r="J156" i="5"/>
  <c r="BE156" i="5"/>
  <c r="BI154" i="5"/>
  <c r="BH154" i="5"/>
  <c r="BG154" i="5"/>
  <c r="BF154" i="5"/>
  <c r="T154" i="5"/>
  <c r="R154" i="5"/>
  <c r="P154" i="5"/>
  <c r="BK154" i="5"/>
  <c r="J154" i="5"/>
  <c r="BE154" i="5"/>
  <c r="BI152" i="5"/>
  <c r="BH152" i="5"/>
  <c r="BG152" i="5"/>
  <c r="BF152" i="5"/>
  <c r="T152" i="5"/>
  <c r="R152" i="5"/>
  <c r="P152" i="5"/>
  <c r="BK152" i="5"/>
  <c r="J152" i="5"/>
  <c r="BE152" i="5" s="1"/>
  <c r="BI150" i="5"/>
  <c r="BH150" i="5"/>
  <c r="BG150" i="5"/>
  <c r="BF150" i="5"/>
  <c r="T150" i="5"/>
  <c r="R150" i="5"/>
  <c r="P150" i="5"/>
  <c r="BK150" i="5"/>
  <c r="J150" i="5"/>
  <c r="BE150" i="5"/>
  <c r="BI148" i="5"/>
  <c r="BH148" i="5"/>
  <c r="BG148" i="5"/>
  <c r="BF148" i="5"/>
  <c r="T148" i="5"/>
  <c r="R148" i="5"/>
  <c r="P148" i="5"/>
  <c r="BK148" i="5"/>
  <c r="J148" i="5"/>
  <c r="BE148" i="5"/>
  <c r="BI144" i="5"/>
  <c r="BH144" i="5"/>
  <c r="BG144" i="5"/>
  <c r="BF144" i="5"/>
  <c r="T144" i="5"/>
  <c r="R144" i="5"/>
  <c r="P144" i="5"/>
  <c r="BK144" i="5"/>
  <c r="J144" i="5"/>
  <c r="BE144" i="5" s="1"/>
  <c r="BI140" i="5"/>
  <c r="BH140" i="5"/>
  <c r="BG140" i="5"/>
  <c r="BF140" i="5"/>
  <c r="T140" i="5"/>
  <c r="R140" i="5"/>
  <c r="P140" i="5"/>
  <c r="BK140" i="5"/>
  <c r="J140" i="5"/>
  <c r="BE140" i="5" s="1"/>
  <c r="BI136" i="5"/>
  <c r="BH136" i="5"/>
  <c r="BG136" i="5"/>
  <c r="BF136" i="5"/>
  <c r="T136" i="5"/>
  <c r="R136" i="5"/>
  <c r="P136" i="5"/>
  <c r="BK136" i="5"/>
  <c r="J136" i="5"/>
  <c r="BE136" i="5"/>
  <c r="BI134" i="5"/>
  <c r="BH134" i="5"/>
  <c r="BG134" i="5"/>
  <c r="BF134" i="5"/>
  <c r="J34" i="5" s="1"/>
  <c r="AW98" i="1" s="1"/>
  <c r="T134" i="5"/>
  <c r="R134" i="5"/>
  <c r="P134" i="5"/>
  <c r="BK134" i="5"/>
  <c r="J134" i="5"/>
  <c r="BE134" i="5"/>
  <c r="BI132" i="5"/>
  <c r="F37" i="5"/>
  <c r="BD98" i="1" s="1"/>
  <c r="BH132" i="5"/>
  <c r="BG132" i="5"/>
  <c r="BF132" i="5"/>
  <c r="T132" i="5"/>
  <c r="R132" i="5"/>
  <c r="P132" i="5"/>
  <c r="BK132" i="5"/>
  <c r="J132" i="5"/>
  <c r="BE132" i="5" s="1"/>
  <c r="J126" i="5"/>
  <c r="F125" i="5"/>
  <c r="F123" i="5"/>
  <c r="E121" i="5"/>
  <c r="J92" i="5"/>
  <c r="F91" i="5"/>
  <c r="F89" i="5"/>
  <c r="E87" i="5"/>
  <c r="J21" i="5"/>
  <c r="E21" i="5"/>
  <c r="J125" i="5"/>
  <c r="J91" i="5"/>
  <c r="J20" i="5"/>
  <c r="J18" i="5"/>
  <c r="E18" i="5"/>
  <c r="F92" i="5" s="1"/>
  <c r="F126" i="5"/>
  <c r="J17" i="5"/>
  <c r="J12" i="5"/>
  <c r="J123" i="5"/>
  <c r="J89" i="5"/>
  <c r="E7" i="5"/>
  <c r="E119" i="5"/>
  <c r="E85" i="5"/>
  <c r="J37" i="4"/>
  <c r="J36" i="4"/>
  <c r="AY97" i="1"/>
  <c r="J35" i="4"/>
  <c r="AX97" i="1"/>
  <c r="BI356" i="4"/>
  <c r="BH356" i="4"/>
  <c r="BG356" i="4"/>
  <c r="BF356" i="4"/>
  <c r="T356" i="4"/>
  <c r="T355" i="4"/>
  <c r="R356" i="4"/>
  <c r="R355" i="4"/>
  <c r="P356" i="4"/>
  <c r="P355" i="4"/>
  <c r="BK356" i="4"/>
  <c r="BK355" i="4" s="1"/>
  <c r="J355" i="4" s="1"/>
  <c r="J110" i="4" s="1"/>
  <c r="J356" i="4"/>
  <c r="BE356" i="4" s="1"/>
  <c r="BI354" i="4"/>
  <c r="BH354" i="4"/>
  <c r="BG354" i="4"/>
  <c r="BF354" i="4"/>
  <c r="T354" i="4"/>
  <c r="R354" i="4"/>
  <c r="P354" i="4"/>
  <c r="BK354" i="4"/>
  <c r="J354" i="4"/>
  <c r="BE354" i="4"/>
  <c r="BI352" i="4"/>
  <c r="BH352" i="4"/>
  <c r="BG352" i="4"/>
  <c r="BF352" i="4"/>
  <c r="T352" i="4"/>
  <c r="R352" i="4"/>
  <c r="P352" i="4"/>
  <c r="BK352" i="4"/>
  <c r="J352" i="4"/>
  <c r="BE352" i="4" s="1"/>
  <c r="BI350" i="4"/>
  <c r="BH350" i="4"/>
  <c r="BG350" i="4"/>
  <c r="BF350" i="4"/>
  <c r="T350" i="4"/>
  <c r="R350" i="4"/>
  <c r="P350" i="4"/>
  <c r="BK350" i="4"/>
  <c r="J350" i="4"/>
  <c r="BE350" i="4"/>
  <c r="BI348" i="4"/>
  <c r="BH348" i="4"/>
  <c r="BG348" i="4"/>
  <c r="BF348" i="4"/>
  <c r="T348" i="4"/>
  <c r="R348" i="4"/>
  <c r="P348" i="4"/>
  <c r="BK348" i="4"/>
  <c r="J348" i="4"/>
  <c r="BE348" i="4" s="1"/>
  <c r="BI346" i="4"/>
  <c r="BH346" i="4"/>
  <c r="BG346" i="4"/>
  <c r="BF346" i="4"/>
  <c r="T346" i="4"/>
  <c r="R346" i="4"/>
  <c r="P346" i="4"/>
  <c r="BK346" i="4"/>
  <c r="J346" i="4"/>
  <c r="BE346" i="4"/>
  <c r="BI344" i="4"/>
  <c r="BH344" i="4"/>
  <c r="BG344" i="4"/>
  <c r="BF344" i="4"/>
  <c r="T344" i="4"/>
  <c r="R344" i="4"/>
  <c r="P344" i="4"/>
  <c r="BK344" i="4"/>
  <c r="J344" i="4"/>
  <c r="BE344" i="4" s="1"/>
  <c r="BI342" i="4"/>
  <c r="BH342" i="4"/>
  <c r="BG342" i="4"/>
  <c r="BF342" i="4"/>
  <c r="T342" i="4"/>
  <c r="R342" i="4"/>
  <c r="P342" i="4"/>
  <c r="BK342" i="4"/>
  <c r="J342" i="4"/>
  <c r="BE342" i="4"/>
  <c r="BI341" i="4"/>
  <c r="BH341" i="4"/>
  <c r="BG341" i="4"/>
  <c r="BF341" i="4"/>
  <c r="T341" i="4"/>
  <c r="R341" i="4"/>
  <c r="P341" i="4"/>
  <c r="BK341" i="4"/>
  <c r="J341" i="4"/>
  <c r="BE341" i="4"/>
  <c r="BI340" i="4"/>
  <c r="BH340" i="4"/>
  <c r="BG340" i="4"/>
  <c r="BF340" i="4"/>
  <c r="T340" i="4"/>
  <c r="R340" i="4"/>
  <c r="P340" i="4"/>
  <c r="BK340" i="4"/>
  <c r="J340" i="4"/>
  <c r="BE340" i="4"/>
  <c r="BI339" i="4"/>
  <c r="BH339" i="4"/>
  <c r="BG339" i="4"/>
  <c r="BF339" i="4"/>
  <c r="T339" i="4"/>
  <c r="R339" i="4"/>
  <c r="P339" i="4"/>
  <c r="BK339" i="4"/>
  <c r="J339" i="4"/>
  <c r="BE339" i="4" s="1"/>
  <c r="BI337" i="4"/>
  <c r="BH337" i="4"/>
  <c r="BG337" i="4"/>
  <c r="BF337" i="4"/>
  <c r="T337" i="4"/>
  <c r="R337" i="4"/>
  <c r="P337" i="4"/>
  <c r="BK337" i="4"/>
  <c r="J337" i="4"/>
  <c r="BE337" i="4"/>
  <c r="BI336" i="4"/>
  <c r="BH336" i="4"/>
  <c r="BG336" i="4"/>
  <c r="BF336" i="4"/>
  <c r="T336" i="4"/>
  <c r="R336" i="4"/>
  <c r="R335" i="4"/>
  <c r="R334" i="4"/>
  <c r="P336" i="4"/>
  <c r="BK336" i="4"/>
  <c r="J336" i="4"/>
  <c r="BE336" i="4"/>
  <c r="BI333" i="4"/>
  <c r="BH333" i="4"/>
  <c r="BG333" i="4"/>
  <c r="BF333" i="4"/>
  <c r="T333" i="4"/>
  <c r="T332" i="4"/>
  <c r="R333" i="4"/>
  <c r="R332" i="4" s="1"/>
  <c r="P333" i="4"/>
  <c r="P332" i="4"/>
  <c r="BK333" i="4"/>
  <c r="BK332" i="4" s="1"/>
  <c r="J332" i="4" s="1"/>
  <c r="J107" i="4" s="1"/>
  <c r="J333" i="4"/>
  <c r="BE333" i="4"/>
  <c r="BI330" i="4"/>
  <c r="BH330" i="4"/>
  <c r="BG330" i="4"/>
  <c r="BF330" i="4"/>
  <c r="T330" i="4"/>
  <c r="R330" i="4"/>
  <c r="P330" i="4"/>
  <c r="BK330" i="4"/>
  <c r="J330" i="4"/>
  <c r="BE330" i="4"/>
  <c r="BI328" i="4"/>
  <c r="BH328" i="4"/>
  <c r="BG328" i="4"/>
  <c r="BF328" i="4"/>
  <c r="T328" i="4"/>
  <c r="R328" i="4"/>
  <c r="P328" i="4"/>
  <c r="BK328" i="4"/>
  <c r="BK323" i="4" s="1"/>
  <c r="J323" i="4" s="1"/>
  <c r="J106" i="4" s="1"/>
  <c r="J328" i="4"/>
  <c r="BE328" i="4"/>
  <c r="BI327" i="4"/>
  <c r="BH327" i="4"/>
  <c r="BG327" i="4"/>
  <c r="BF327" i="4"/>
  <c r="T327" i="4"/>
  <c r="R327" i="4"/>
  <c r="P327" i="4"/>
  <c r="BK327" i="4"/>
  <c r="J327" i="4"/>
  <c r="BE327" i="4"/>
  <c r="BI326" i="4"/>
  <c r="BH326" i="4"/>
  <c r="BG326" i="4"/>
  <c r="BF326" i="4"/>
  <c r="T326" i="4"/>
  <c r="R326" i="4"/>
  <c r="P326" i="4"/>
  <c r="BK326" i="4"/>
  <c r="J326" i="4"/>
  <c r="BE326" i="4" s="1"/>
  <c r="BI324" i="4"/>
  <c r="BH324" i="4"/>
  <c r="BG324" i="4"/>
  <c r="BF324" i="4"/>
  <c r="T324" i="4"/>
  <c r="R324" i="4"/>
  <c r="P324" i="4"/>
  <c r="P323" i="4"/>
  <c r="BK324" i="4"/>
  <c r="J324" i="4"/>
  <c r="BE324" i="4"/>
  <c r="BI318" i="4"/>
  <c r="BH318" i="4"/>
  <c r="BG318" i="4"/>
  <c r="BF318" i="4"/>
  <c r="T318" i="4"/>
  <c r="R318" i="4"/>
  <c r="P318" i="4"/>
  <c r="BK318" i="4"/>
  <c r="J318" i="4"/>
  <c r="BE318" i="4"/>
  <c r="BI316" i="4"/>
  <c r="BH316" i="4"/>
  <c r="BG316" i="4"/>
  <c r="BF316" i="4"/>
  <c r="T316" i="4"/>
  <c r="R316" i="4"/>
  <c r="P316" i="4"/>
  <c r="BK316" i="4"/>
  <c r="J316" i="4"/>
  <c r="BE316" i="4"/>
  <c r="BI314" i="4"/>
  <c r="BH314" i="4"/>
  <c r="BG314" i="4"/>
  <c r="BF314" i="4"/>
  <c r="T314" i="4"/>
  <c r="R314" i="4"/>
  <c r="P314" i="4"/>
  <c r="BK314" i="4"/>
  <c r="J314" i="4"/>
  <c r="BE314" i="4"/>
  <c r="BI313" i="4"/>
  <c r="BH313" i="4"/>
  <c r="BG313" i="4"/>
  <c r="BF313" i="4"/>
  <c r="T313" i="4"/>
  <c r="R313" i="4"/>
  <c r="P313" i="4"/>
  <c r="BK313" i="4"/>
  <c r="J313" i="4"/>
  <c r="BE313" i="4" s="1"/>
  <c r="BI308" i="4"/>
  <c r="BH308" i="4"/>
  <c r="BG308" i="4"/>
  <c r="BF308" i="4"/>
  <c r="T308" i="4"/>
  <c r="R308" i="4"/>
  <c r="P308" i="4"/>
  <c r="BK308" i="4"/>
  <c r="J308" i="4"/>
  <c r="BE308" i="4"/>
  <c r="BI306" i="4"/>
  <c r="BH306" i="4"/>
  <c r="BG306" i="4"/>
  <c r="BF306" i="4"/>
  <c r="T306" i="4"/>
  <c r="R306" i="4"/>
  <c r="P306" i="4"/>
  <c r="BK306" i="4"/>
  <c r="J306" i="4"/>
  <c r="BE306" i="4" s="1"/>
  <c r="BI304" i="4"/>
  <c r="BH304" i="4"/>
  <c r="BG304" i="4"/>
  <c r="BF304" i="4"/>
  <c r="T304" i="4"/>
  <c r="R304" i="4"/>
  <c r="P304" i="4"/>
  <c r="BK304" i="4"/>
  <c r="J304" i="4"/>
  <c r="BE304" i="4"/>
  <c r="BI302" i="4"/>
  <c r="BH302" i="4"/>
  <c r="BG302" i="4"/>
  <c r="BF302" i="4"/>
  <c r="T302" i="4"/>
  <c r="R302" i="4"/>
  <c r="P302" i="4"/>
  <c r="BK302" i="4"/>
  <c r="J302" i="4"/>
  <c r="BE302" i="4" s="1"/>
  <c r="BI300" i="4"/>
  <c r="BH300" i="4"/>
  <c r="BG300" i="4"/>
  <c r="BF300" i="4"/>
  <c r="T300" i="4"/>
  <c r="R300" i="4"/>
  <c r="P300" i="4"/>
  <c r="BK300" i="4"/>
  <c r="J300" i="4"/>
  <c r="BE300" i="4"/>
  <c r="BI298" i="4"/>
  <c r="BH298" i="4"/>
  <c r="BG298" i="4"/>
  <c r="BF298" i="4"/>
  <c r="T298" i="4"/>
  <c r="T293" i="4" s="1"/>
  <c r="R298" i="4"/>
  <c r="P298" i="4"/>
  <c r="BK298" i="4"/>
  <c r="J298" i="4"/>
  <c r="BE298" i="4"/>
  <c r="BI294" i="4"/>
  <c r="BH294" i="4"/>
  <c r="BG294" i="4"/>
  <c r="BF294" i="4"/>
  <c r="T294" i="4"/>
  <c r="R294" i="4"/>
  <c r="R293" i="4"/>
  <c r="P294" i="4"/>
  <c r="BK294" i="4"/>
  <c r="J294" i="4"/>
  <c r="BE294" i="4"/>
  <c r="BI291" i="4"/>
  <c r="BH291" i="4"/>
  <c r="BG291" i="4"/>
  <c r="BF291" i="4"/>
  <c r="T291" i="4"/>
  <c r="R291" i="4"/>
  <c r="P291" i="4"/>
  <c r="BK291" i="4"/>
  <c r="J291" i="4"/>
  <c r="BE291" i="4"/>
  <c r="BI289" i="4"/>
  <c r="BH289" i="4"/>
  <c r="BG289" i="4"/>
  <c r="BF289" i="4"/>
  <c r="T289" i="4"/>
  <c r="R289" i="4"/>
  <c r="P289" i="4"/>
  <c r="BK289" i="4"/>
  <c r="J289" i="4"/>
  <c r="BE289" i="4" s="1"/>
  <c r="BI287" i="4"/>
  <c r="BH287" i="4"/>
  <c r="BG287" i="4"/>
  <c r="BF287" i="4"/>
  <c r="T287" i="4"/>
  <c r="R287" i="4"/>
  <c r="P287" i="4"/>
  <c r="BK287" i="4"/>
  <c r="J287" i="4"/>
  <c r="BE287" i="4"/>
  <c r="BI285" i="4"/>
  <c r="BH285" i="4"/>
  <c r="BG285" i="4"/>
  <c r="BF285" i="4"/>
  <c r="T285" i="4"/>
  <c r="R285" i="4"/>
  <c r="P285" i="4"/>
  <c r="BK285" i="4"/>
  <c r="J285" i="4"/>
  <c r="BE285" i="4"/>
  <c r="BI283" i="4"/>
  <c r="BH283" i="4"/>
  <c r="BG283" i="4"/>
  <c r="BF283" i="4"/>
  <c r="T283" i="4"/>
  <c r="R283" i="4"/>
  <c r="P283" i="4"/>
  <c r="BK283" i="4"/>
  <c r="J283" i="4"/>
  <c r="BE283" i="4"/>
  <c r="BI281" i="4"/>
  <c r="BH281" i="4"/>
  <c r="BG281" i="4"/>
  <c r="BF281" i="4"/>
  <c r="T281" i="4"/>
  <c r="R281" i="4"/>
  <c r="P281" i="4"/>
  <c r="BK281" i="4"/>
  <c r="J281" i="4"/>
  <c r="BE281" i="4" s="1"/>
  <c r="BI279" i="4"/>
  <c r="BH279" i="4"/>
  <c r="BG279" i="4"/>
  <c r="BF279" i="4"/>
  <c r="T279" i="4"/>
  <c r="R279" i="4"/>
  <c r="P279" i="4"/>
  <c r="BK279" i="4"/>
  <c r="J279" i="4"/>
  <c r="BE279" i="4"/>
  <c r="BI277" i="4"/>
  <c r="BH277" i="4"/>
  <c r="BG277" i="4"/>
  <c r="BF277" i="4"/>
  <c r="T277" i="4"/>
  <c r="R277" i="4"/>
  <c r="P277" i="4"/>
  <c r="BK277" i="4"/>
  <c r="J277" i="4"/>
  <c r="BE277" i="4"/>
  <c r="BI275" i="4"/>
  <c r="BH275" i="4"/>
  <c r="BG275" i="4"/>
  <c r="BF275" i="4"/>
  <c r="T275" i="4"/>
  <c r="R275" i="4"/>
  <c r="P275" i="4"/>
  <c r="BK275" i="4"/>
  <c r="J275" i="4"/>
  <c r="BE275" i="4"/>
  <c r="BI274" i="4"/>
  <c r="BH274" i="4"/>
  <c r="BG274" i="4"/>
  <c r="BF274" i="4"/>
  <c r="T274" i="4"/>
  <c r="R274" i="4"/>
  <c r="R267" i="4" s="1"/>
  <c r="P274" i="4"/>
  <c r="BK274" i="4"/>
  <c r="J274" i="4"/>
  <c r="BE274" i="4" s="1"/>
  <c r="BI272" i="4"/>
  <c r="BH272" i="4"/>
  <c r="BG272" i="4"/>
  <c r="BF272" i="4"/>
  <c r="T272" i="4"/>
  <c r="R272" i="4"/>
  <c r="P272" i="4"/>
  <c r="P267" i="4" s="1"/>
  <c r="BK272" i="4"/>
  <c r="J272" i="4"/>
  <c r="BE272" i="4"/>
  <c r="BI270" i="4"/>
  <c r="BH270" i="4"/>
  <c r="BG270" i="4"/>
  <c r="BF270" i="4"/>
  <c r="T270" i="4"/>
  <c r="T267" i="4" s="1"/>
  <c r="R270" i="4"/>
  <c r="P270" i="4"/>
  <c r="BK270" i="4"/>
  <c r="J270" i="4"/>
  <c r="BE270" i="4"/>
  <c r="BI268" i="4"/>
  <c r="BH268" i="4"/>
  <c r="BG268" i="4"/>
  <c r="BF268" i="4"/>
  <c r="T268" i="4"/>
  <c r="R268" i="4"/>
  <c r="P268" i="4"/>
  <c r="BK268" i="4"/>
  <c r="J268" i="4"/>
  <c r="BE268" i="4" s="1"/>
  <c r="BI266" i="4"/>
  <c r="BH266" i="4"/>
  <c r="BG266" i="4"/>
  <c r="BF266" i="4"/>
  <c r="T266" i="4"/>
  <c r="R266" i="4"/>
  <c r="P266" i="4"/>
  <c r="BK266" i="4"/>
  <c r="J266" i="4"/>
  <c r="BE266" i="4"/>
  <c r="BI264" i="4"/>
  <c r="BH264" i="4"/>
  <c r="BG264" i="4"/>
  <c r="BF264" i="4"/>
  <c r="T264" i="4"/>
  <c r="T261" i="4" s="1"/>
  <c r="R264" i="4"/>
  <c r="P264" i="4"/>
  <c r="BK264" i="4"/>
  <c r="J264" i="4"/>
  <c r="BE264" i="4" s="1"/>
  <c r="BI262" i="4"/>
  <c r="BH262" i="4"/>
  <c r="BG262" i="4"/>
  <c r="BF262" i="4"/>
  <c r="T262" i="4"/>
  <c r="R262" i="4"/>
  <c r="P262" i="4"/>
  <c r="P261" i="4"/>
  <c r="BK262" i="4"/>
  <c r="BK261" i="4"/>
  <c r="J261" i="4" s="1"/>
  <c r="J103" i="4" s="1"/>
  <c r="J262" i="4"/>
  <c r="BE262" i="4"/>
  <c r="BI259" i="4"/>
  <c r="BH259" i="4"/>
  <c r="BG259" i="4"/>
  <c r="BF259" i="4"/>
  <c r="T259" i="4"/>
  <c r="R259" i="4"/>
  <c r="P259" i="4"/>
  <c r="BK259" i="4"/>
  <c r="J259" i="4"/>
  <c r="BE259" i="4"/>
  <c r="BI258" i="4"/>
  <c r="BH258" i="4"/>
  <c r="BG258" i="4"/>
  <c r="BF258" i="4"/>
  <c r="T258" i="4"/>
  <c r="T253" i="4" s="1"/>
  <c r="R258" i="4"/>
  <c r="P258" i="4"/>
  <c r="BK258" i="4"/>
  <c r="J258" i="4"/>
  <c r="BE258" i="4"/>
  <c r="BI256" i="4"/>
  <c r="BH256" i="4"/>
  <c r="BG256" i="4"/>
  <c r="BF256" i="4"/>
  <c r="T256" i="4"/>
  <c r="R256" i="4"/>
  <c r="R253" i="4" s="1"/>
  <c r="P256" i="4"/>
  <c r="BK256" i="4"/>
  <c r="BK253" i="4" s="1"/>
  <c r="J253" i="4" s="1"/>
  <c r="J102" i="4" s="1"/>
  <c r="J256" i="4"/>
  <c r="BE256" i="4"/>
  <c r="BI254" i="4"/>
  <c r="BH254" i="4"/>
  <c r="BG254" i="4"/>
  <c r="BF254" i="4"/>
  <c r="T254" i="4"/>
  <c r="R254" i="4"/>
  <c r="P254" i="4"/>
  <c r="BK254" i="4"/>
  <c r="J254" i="4"/>
  <c r="BE254" i="4" s="1"/>
  <c r="BI251" i="4"/>
  <c r="BH251" i="4"/>
  <c r="BG251" i="4"/>
  <c r="BF251" i="4"/>
  <c r="T251" i="4"/>
  <c r="T250" i="4" s="1"/>
  <c r="R251" i="4"/>
  <c r="R250" i="4"/>
  <c r="P251" i="4"/>
  <c r="P250" i="4" s="1"/>
  <c r="BK251" i="4"/>
  <c r="BK250" i="4"/>
  <c r="J250" i="4"/>
  <c r="J101" i="4" s="1"/>
  <c r="J251" i="4"/>
  <c r="BE251" i="4" s="1"/>
  <c r="BI248" i="4"/>
  <c r="BH248" i="4"/>
  <c r="BG248" i="4"/>
  <c r="BF248" i="4"/>
  <c r="T248" i="4"/>
  <c r="R248" i="4"/>
  <c r="P248" i="4"/>
  <c r="BK248" i="4"/>
  <c r="J248" i="4"/>
  <c r="BE248" i="4" s="1"/>
  <c r="BI246" i="4"/>
  <c r="BH246" i="4"/>
  <c r="BG246" i="4"/>
  <c r="BF246" i="4"/>
  <c r="T246" i="4"/>
  <c r="R246" i="4"/>
  <c r="P246" i="4"/>
  <c r="BK246" i="4"/>
  <c r="J246" i="4"/>
  <c r="BE246" i="4"/>
  <c r="BI244" i="4"/>
  <c r="BH244" i="4"/>
  <c r="BG244" i="4"/>
  <c r="BF244" i="4"/>
  <c r="T244" i="4"/>
  <c r="R244" i="4"/>
  <c r="P244" i="4"/>
  <c r="BK244" i="4"/>
  <c r="BK229" i="4" s="1"/>
  <c r="J229" i="4" s="1"/>
  <c r="J100" i="4" s="1"/>
  <c r="J244" i="4"/>
  <c r="BE244" i="4"/>
  <c r="BI243" i="4"/>
  <c r="BH243" i="4"/>
  <c r="BG243" i="4"/>
  <c r="BF243" i="4"/>
  <c r="T243" i="4"/>
  <c r="R243" i="4"/>
  <c r="P243" i="4"/>
  <c r="BK243" i="4"/>
  <c r="J243" i="4"/>
  <c r="BE243" i="4"/>
  <c r="BI234" i="4"/>
  <c r="BH234" i="4"/>
  <c r="BG234" i="4"/>
  <c r="BF234" i="4"/>
  <c r="T234" i="4"/>
  <c r="R234" i="4"/>
  <c r="P234" i="4"/>
  <c r="BK234" i="4"/>
  <c r="J234" i="4"/>
  <c r="BE234" i="4" s="1"/>
  <c r="BI230" i="4"/>
  <c r="BH230" i="4"/>
  <c r="BG230" i="4"/>
  <c r="BF230" i="4"/>
  <c r="T230" i="4"/>
  <c r="R230" i="4"/>
  <c r="R229" i="4" s="1"/>
  <c r="P230" i="4"/>
  <c r="P229" i="4"/>
  <c r="BK230" i="4"/>
  <c r="J230" i="4"/>
  <c r="BE230" i="4"/>
  <c r="BI227" i="4"/>
  <c r="BH227" i="4"/>
  <c r="BG227" i="4"/>
  <c r="BF227" i="4"/>
  <c r="T227" i="4"/>
  <c r="R227" i="4"/>
  <c r="P227" i="4"/>
  <c r="BK227" i="4"/>
  <c r="J227" i="4"/>
  <c r="BE227" i="4"/>
  <c r="BI226" i="4"/>
  <c r="BH226" i="4"/>
  <c r="BG226" i="4"/>
  <c r="BF226" i="4"/>
  <c r="T226" i="4"/>
  <c r="R226" i="4"/>
  <c r="P226" i="4"/>
  <c r="BK226" i="4"/>
  <c r="J226" i="4"/>
  <c r="BE226" i="4"/>
  <c r="BI224" i="4"/>
  <c r="BH224" i="4"/>
  <c r="BG224" i="4"/>
  <c r="BF224" i="4"/>
  <c r="T224" i="4"/>
  <c r="R224" i="4"/>
  <c r="P224" i="4"/>
  <c r="BK224" i="4"/>
  <c r="J224" i="4"/>
  <c r="BE224" i="4"/>
  <c r="BI223" i="4"/>
  <c r="BH223" i="4"/>
  <c r="BG223" i="4"/>
  <c r="BF223" i="4"/>
  <c r="T223" i="4"/>
  <c r="R223" i="4"/>
  <c r="P223" i="4"/>
  <c r="BK223" i="4"/>
  <c r="J223" i="4"/>
  <c r="BE223" i="4" s="1"/>
  <c r="BI221" i="4"/>
  <c r="BH221" i="4"/>
  <c r="BG221" i="4"/>
  <c r="BF221" i="4"/>
  <c r="T221" i="4"/>
  <c r="R221" i="4"/>
  <c r="P221" i="4"/>
  <c r="BK221" i="4"/>
  <c r="J221" i="4"/>
  <c r="BE221" i="4"/>
  <c r="BI220" i="4"/>
  <c r="BH220" i="4"/>
  <c r="BG220" i="4"/>
  <c r="BF220" i="4"/>
  <c r="T220" i="4"/>
  <c r="R220" i="4"/>
  <c r="P220" i="4"/>
  <c r="BK220" i="4"/>
  <c r="J220" i="4"/>
  <c r="BE220" i="4"/>
  <c r="BI218" i="4"/>
  <c r="BH218" i="4"/>
  <c r="BG218" i="4"/>
  <c r="BF218" i="4"/>
  <c r="T218" i="4"/>
  <c r="R218" i="4"/>
  <c r="P218" i="4"/>
  <c r="P213" i="4" s="1"/>
  <c r="BK218" i="4"/>
  <c r="J218" i="4"/>
  <c r="BE218" i="4"/>
  <c r="BI216" i="4"/>
  <c r="BH216" i="4"/>
  <c r="BG216" i="4"/>
  <c r="BF216" i="4"/>
  <c r="T216" i="4"/>
  <c r="R216" i="4"/>
  <c r="P216" i="4"/>
  <c r="BK216" i="4"/>
  <c r="J216" i="4"/>
  <c r="BE216" i="4" s="1"/>
  <c r="BI214" i="4"/>
  <c r="BH214" i="4"/>
  <c r="BG214" i="4"/>
  <c r="BF214" i="4"/>
  <c r="T214" i="4"/>
  <c r="R214" i="4"/>
  <c r="R213" i="4" s="1"/>
  <c r="P214" i="4"/>
  <c r="BK214" i="4"/>
  <c r="BK213" i="4" s="1"/>
  <c r="J213" i="4" s="1"/>
  <c r="J99" i="4" s="1"/>
  <c r="J214" i="4"/>
  <c r="BE214" i="4"/>
  <c r="BI211" i="4"/>
  <c r="BH211" i="4"/>
  <c r="BG211" i="4"/>
  <c r="BF211" i="4"/>
  <c r="T211" i="4"/>
  <c r="R211" i="4"/>
  <c r="P211" i="4"/>
  <c r="BK211" i="4"/>
  <c r="J211" i="4"/>
  <c r="BE211" i="4"/>
  <c r="BI210" i="4"/>
  <c r="BH210" i="4"/>
  <c r="BG210" i="4"/>
  <c r="BF210" i="4"/>
  <c r="T210" i="4"/>
  <c r="R210" i="4"/>
  <c r="P210" i="4"/>
  <c r="BK210" i="4"/>
  <c r="J210" i="4"/>
  <c r="BE210" i="4"/>
  <c r="BI208" i="4"/>
  <c r="BH208" i="4"/>
  <c r="BG208" i="4"/>
  <c r="BF208" i="4"/>
  <c r="T208" i="4"/>
  <c r="R208" i="4"/>
  <c r="P208" i="4"/>
  <c r="BK208" i="4"/>
  <c r="J208" i="4"/>
  <c r="BE208" i="4"/>
  <c r="BI206" i="4"/>
  <c r="BH206" i="4"/>
  <c r="BG206" i="4"/>
  <c r="BF206" i="4"/>
  <c r="T206" i="4"/>
  <c r="R206" i="4"/>
  <c r="P206" i="4"/>
  <c r="BK206" i="4"/>
  <c r="J206" i="4"/>
  <c r="BE206" i="4" s="1"/>
  <c r="BI204" i="4"/>
  <c r="BH204" i="4"/>
  <c r="BG204" i="4"/>
  <c r="BF204" i="4"/>
  <c r="T204" i="4"/>
  <c r="R204" i="4"/>
  <c r="P204" i="4"/>
  <c r="BK204" i="4"/>
  <c r="J204" i="4"/>
  <c r="BE204" i="4"/>
  <c r="BI203" i="4"/>
  <c r="BH203" i="4"/>
  <c r="BG203" i="4"/>
  <c r="BF203" i="4"/>
  <c r="T203" i="4"/>
  <c r="R203" i="4"/>
  <c r="P203" i="4"/>
  <c r="BK203" i="4"/>
  <c r="J203" i="4"/>
  <c r="BE203" i="4" s="1"/>
  <c r="BI201" i="4"/>
  <c r="BH201" i="4"/>
  <c r="BG201" i="4"/>
  <c r="BF201" i="4"/>
  <c r="T201" i="4"/>
  <c r="R201" i="4"/>
  <c r="P201" i="4"/>
  <c r="BK201" i="4"/>
  <c r="J201" i="4"/>
  <c r="BE201" i="4"/>
  <c r="BI199" i="4"/>
  <c r="BH199" i="4"/>
  <c r="BG199" i="4"/>
  <c r="BF199" i="4"/>
  <c r="T199" i="4"/>
  <c r="R199" i="4"/>
  <c r="P199" i="4"/>
  <c r="BK199" i="4"/>
  <c r="J199" i="4"/>
  <c r="BE199" i="4" s="1"/>
  <c r="BI197" i="4"/>
  <c r="BH197" i="4"/>
  <c r="BG197" i="4"/>
  <c r="BF197" i="4"/>
  <c r="T197" i="4"/>
  <c r="R197" i="4"/>
  <c r="P197" i="4"/>
  <c r="BK197" i="4"/>
  <c r="J197" i="4"/>
  <c r="BE197" i="4"/>
  <c r="BI195" i="4"/>
  <c r="BH195" i="4"/>
  <c r="BG195" i="4"/>
  <c r="BF195" i="4"/>
  <c r="T195" i="4"/>
  <c r="R195" i="4"/>
  <c r="P195" i="4"/>
  <c r="BK195" i="4"/>
  <c r="J195" i="4"/>
  <c r="BE195" i="4"/>
  <c r="BI193" i="4"/>
  <c r="BH193" i="4"/>
  <c r="BG193" i="4"/>
  <c r="BF193" i="4"/>
  <c r="T193" i="4"/>
  <c r="R193" i="4"/>
  <c r="P193" i="4"/>
  <c r="BK193" i="4"/>
  <c r="J193" i="4"/>
  <c r="BE193" i="4"/>
  <c r="BI189" i="4"/>
  <c r="BH189" i="4"/>
  <c r="BG189" i="4"/>
  <c r="BF189" i="4"/>
  <c r="T189" i="4"/>
  <c r="R189" i="4"/>
  <c r="P189" i="4"/>
  <c r="BK189" i="4"/>
  <c r="J189" i="4"/>
  <c r="BE189" i="4" s="1"/>
  <c r="BI187" i="4"/>
  <c r="BH187" i="4"/>
  <c r="BG187" i="4"/>
  <c r="BF187" i="4"/>
  <c r="T187" i="4"/>
  <c r="R187" i="4"/>
  <c r="P187" i="4"/>
  <c r="BK187" i="4"/>
  <c r="J187" i="4"/>
  <c r="BE187" i="4"/>
  <c r="BI185" i="4"/>
  <c r="BH185" i="4"/>
  <c r="BG185" i="4"/>
  <c r="BF185" i="4"/>
  <c r="T185" i="4"/>
  <c r="R185" i="4"/>
  <c r="P185" i="4"/>
  <c r="BK185" i="4"/>
  <c r="J185" i="4"/>
  <c r="BE185" i="4"/>
  <c r="BI183" i="4"/>
  <c r="BH183" i="4"/>
  <c r="BG183" i="4"/>
  <c r="BF183" i="4"/>
  <c r="T183" i="4"/>
  <c r="R183" i="4"/>
  <c r="P183" i="4"/>
  <c r="BK183" i="4"/>
  <c r="J183" i="4"/>
  <c r="BE183" i="4"/>
  <c r="BI181" i="4"/>
  <c r="BH181" i="4"/>
  <c r="BG181" i="4"/>
  <c r="BF181" i="4"/>
  <c r="T181" i="4"/>
  <c r="R181" i="4"/>
  <c r="P181" i="4"/>
  <c r="BK181" i="4"/>
  <c r="J181" i="4"/>
  <c r="BE181" i="4" s="1"/>
  <c r="BI177" i="4"/>
  <c r="BH177" i="4"/>
  <c r="BG177" i="4"/>
  <c r="BF177" i="4"/>
  <c r="J34" i="4" s="1"/>
  <c r="AW97" i="1" s="1"/>
  <c r="T177" i="4"/>
  <c r="R177" i="4"/>
  <c r="P177" i="4"/>
  <c r="BK177" i="4"/>
  <c r="J177" i="4"/>
  <c r="BE177" i="4"/>
  <c r="BI175" i="4"/>
  <c r="BH175" i="4"/>
  <c r="BG175" i="4"/>
  <c r="BF175" i="4"/>
  <c r="T175" i="4"/>
  <c r="R175" i="4"/>
  <c r="P175" i="4"/>
  <c r="BK175" i="4"/>
  <c r="J175" i="4"/>
  <c r="BE175" i="4"/>
  <c r="BI174" i="4"/>
  <c r="BH174" i="4"/>
  <c r="BG174" i="4"/>
  <c r="BF174" i="4"/>
  <c r="T174" i="4"/>
  <c r="R174" i="4"/>
  <c r="P174" i="4"/>
  <c r="BK174" i="4"/>
  <c r="J174" i="4"/>
  <c r="BE174" i="4"/>
  <c r="BI170" i="4"/>
  <c r="BH170" i="4"/>
  <c r="BG170" i="4"/>
  <c r="BF170" i="4"/>
  <c r="T170" i="4"/>
  <c r="R170" i="4"/>
  <c r="P170" i="4"/>
  <c r="BK170" i="4"/>
  <c r="J170" i="4"/>
  <c r="BE170" i="4" s="1"/>
  <c r="BI160" i="4"/>
  <c r="BH160" i="4"/>
  <c r="BG160" i="4"/>
  <c r="BF160" i="4"/>
  <c r="T160" i="4"/>
  <c r="R160" i="4"/>
  <c r="P160" i="4"/>
  <c r="BK160" i="4"/>
  <c r="J160" i="4"/>
  <c r="BE160" i="4"/>
  <c r="BI157" i="4"/>
  <c r="BH157" i="4"/>
  <c r="BG157" i="4"/>
  <c r="BF157" i="4"/>
  <c r="T157" i="4"/>
  <c r="R157" i="4"/>
  <c r="P157" i="4"/>
  <c r="BK157" i="4"/>
  <c r="J157" i="4"/>
  <c r="BE157" i="4"/>
  <c r="BI156" i="4"/>
  <c r="BH156" i="4"/>
  <c r="BG156" i="4"/>
  <c r="BF156" i="4"/>
  <c r="T156" i="4"/>
  <c r="R156" i="4"/>
  <c r="P156" i="4"/>
  <c r="BK156" i="4"/>
  <c r="J156" i="4"/>
  <c r="BE156" i="4"/>
  <c r="BI154" i="4"/>
  <c r="BH154" i="4"/>
  <c r="BG154" i="4"/>
  <c r="BF154" i="4"/>
  <c r="T154" i="4"/>
  <c r="R154" i="4"/>
  <c r="P154" i="4"/>
  <c r="BK154" i="4"/>
  <c r="J154" i="4"/>
  <c r="BE154" i="4" s="1"/>
  <c r="BI152" i="4"/>
  <c r="BH152" i="4"/>
  <c r="BG152" i="4"/>
  <c r="BF152" i="4"/>
  <c r="T152" i="4"/>
  <c r="R152" i="4"/>
  <c r="P152" i="4"/>
  <c r="BK152" i="4"/>
  <c r="J152" i="4"/>
  <c r="BE152" i="4"/>
  <c r="BI150" i="4"/>
  <c r="BH150" i="4"/>
  <c r="BG150" i="4"/>
  <c r="BF150" i="4"/>
  <c r="T150" i="4"/>
  <c r="T132" i="4" s="1"/>
  <c r="R150" i="4"/>
  <c r="P150" i="4"/>
  <c r="BK150" i="4"/>
  <c r="J150" i="4"/>
  <c r="BE150" i="4" s="1"/>
  <c r="BI148" i="4"/>
  <c r="BH148" i="4"/>
  <c r="BG148" i="4"/>
  <c r="BF148" i="4"/>
  <c r="T148" i="4"/>
  <c r="R148" i="4"/>
  <c r="P148" i="4"/>
  <c r="BK148" i="4"/>
  <c r="J148" i="4"/>
  <c r="BE148" i="4"/>
  <c r="BI144" i="4"/>
  <c r="BH144" i="4"/>
  <c r="BG144" i="4"/>
  <c r="BF144" i="4"/>
  <c r="T144" i="4"/>
  <c r="R144" i="4"/>
  <c r="P144" i="4"/>
  <c r="BK144" i="4"/>
  <c r="J144" i="4"/>
  <c r="BE144" i="4" s="1"/>
  <c r="J33" i="4" s="1"/>
  <c r="AV97" i="1" s="1"/>
  <c r="AT97" i="1" s="1"/>
  <c r="BI137" i="4"/>
  <c r="BH137" i="4"/>
  <c r="BG137" i="4"/>
  <c r="BF137" i="4"/>
  <c r="T137" i="4"/>
  <c r="R137" i="4"/>
  <c r="P137" i="4"/>
  <c r="P132" i="4" s="1"/>
  <c r="BK137" i="4"/>
  <c r="J137" i="4"/>
  <c r="BE137" i="4"/>
  <c r="BI135" i="4"/>
  <c r="BH135" i="4"/>
  <c r="BG135" i="4"/>
  <c r="BF135" i="4"/>
  <c r="T135" i="4"/>
  <c r="R135" i="4"/>
  <c r="P135" i="4"/>
  <c r="BK135" i="4"/>
  <c r="J135" i="4"/>
  <c r="BE135" i="4"/>
  <c r="BI133" i="4"/>
  <c r="BH133" i="4"/>
  <c r="BG133" i="4"/>
  <c r="F35" i="4" s="1"/>
  <c r="BB97" i="1" s="1"/>
  <c r="BF133" i="4"/>
  <c r="T133" i="4"/>
  <c r="R133" i="4"/>
  <c r="P133" i="4"/>
  <c r="BK133" i="4"/>
  <c r="J133" i="4"/>
  <c r="BE133" i="4"/>
  <c r="J127" i="4"/>
  <c r="F126" i="4"/>
  <c r="F124" i="4"/>
  <c r="E122" i="4"/>
  <c r="J92" i="4"/>
  <c r="F91" i="4"/>
  <c r="F89" i="4"/>
  <c r="E87" i="4"/>
  <c r="J21" i="4"/>
  <c r="E21" i="4"/>
  <c r="J20" i="4"/>
  <c r="J18" i="4"/>
  <c r="E18" i="4"/>
  <c r="F127" i="4"/>
  <c r="F92" i="4"/>
  <c r="J17" i="4"/>
  <c r="J12" i="4"/>
  <c r="J124" i="4"/>
  <c r="J89" i="4"/>
  <c r="E7" i="4"/>
  <c r="E120" i="4" s="1"/>
  <c r="E85" i="4"/>
  <c r="J37" i="3"/>
  <c r="J36" i="3"/>
  <c r="AY96" i="1" s="1"/>
  <c r="J35" i="3"/>
  <c r="AX96" i="1"/>
  <c r="BI188" i="3"/>
  <c r="BH188" i="3"/>
  <c r="BG188" i="3"/>
  <c r="BF188" i="3"/>
  <c r="T188" i="3"/>
  <c r="T187" i="3" s="1"/>
  <c r="R188" i="3"/>
  <c r="R187" i="3"/>
  <c r="P188" i="3"/>
  <c r="P187" i="3" s="1"/>
  <c r="BK188" i="3"/>
  <c r="BK187" i="3"/>
  <c r="J187" i="3" s="1"/>
  <c r="J102" i="3" s="1"/>
  <c r="J188" i="3"/>
  <c r="BE188" i="3"/>
  <c r="BI186" i="3"/>
  <c r="BH186" i="3"/>
  <c r="BG186" i="3"/>
  <c r="BF186" i="3"/>
  <c r="T186" i="3"/>
  <c r="R186" i="3"/>
  <c r="P186" i="3"/>
  <c r="BK186" i="3"/>
  <c r="BK182" i="3" s="1"/>
  <c r="J182" i="3" s="1"/>
  <c r="J101" i="3" s="1"/>
  <c r="J186" i="3"/>
  <c r="BE186" i="3" s="1"/>
  <c r="BI184" i="3"/>
  <c r="BH184" i="3"/>
  <c r="BG184" i="3"/>
  <c r="BF184" i="3"/>
  <c r="T184" i="3"/>
  <c r="T182" i="3" s="1"/>
  <c r="R184" i="3"/>
  <c r="P184" i="3"/>
  <c r="BK184" i="3"/>
  <c r="J184" i="3"/>
  <c r="BE184" i="3"/>
  <c r="BI183" i="3"/>
  <c r="BH183" i="3"/>
  <c r="BG183" i="3"/>
  <c r="BF183" i="3"/>
  <c r="T183" i="3"/>
  <c r="R183" i="3"/>
  <c r="R182" i="3"/>
  <c r="P183" i="3"/>
  <c r="P182" i="3" s="1"/>
  <c r="BK183" i="3"/>
  <c r="J183" i="3"/>
  <c r="BE183" i="3"/>
  <c r="BI180" i="3"/>
  <c r="BH180" i="3"/>
  <c r="BG180" i="3"/>
  <c r="BF180" i="3"/>
  <c r="T180" i="3"/>
  <c r="R180" i="3"/>
  <c r="P180" i="3"/>
  <c r="BK180" i="3"/>
  <c r="J180" i="3"/>
  <c r="BE180" i="3" s="1"/>
  <c r="BI179" i="3"/>
  <c r="BH179" i="3"/>
  <c r="BG179" i="3"/>
  <c r="BF179" i="3"/>
  <c r="T179" i="3"/>
  <c r="T178" i="3"/>
  <c r="R179" i="3"/>
  <c r="R178" i="3" s="1"/>
  <c r="P179" i="3"/>
  <c r="P178" i="3"/>
  <c r="BK179" i="3"/>
  <c r="BK178" i="3" s="1"/>
  <c r="J178" i="3"/>
  <c r="J100" i="3" s="1"/>
  <c r="J179" i="3"/>
  <c r="BE179" i="3"/>
  <c r="BI176" i="3"/>
  <c r="BH176" i="3"/>
  <c r="BG176" i="3"/>
  <c r="BF176" i="3"/>
  <c r="T176" i="3"/>
  <c r="R176" i="3"/>
  <c r="R165" i="3" s="1"/>
  <c r="P176" i="3"/>
  <c r="BK176" i="3"/>
  <c r="J176" i="3"/>
  <c r="BE176" i="3"/>
  <c r="BI174" i="3"/>
  <c r="BH174" i="3"/>
  <c r="BG174" i="3"/>
  <c r="BF174" i="3"/>
  <c r="T174" i="3"/>
  <c r="R174" i="3"/>
  <c r="P174" i="3"/>
  <c r="BK174" i="3"/>
  <c r="J174" i="3"/>
  <c r="BE174" i="3"/>
  <c r="BI170" i="3"/>
  <c r="BH170" i="3"/>
  <c r="BG170" i="3"/>
  <c r="BF170" i="3"/>
  <c r="T170" i="3"/>
  <c r="R170" i="3"/>
  <c r="P170" i="3"/>
  <c r="BK170" i="3"/>
  <c r="J170" i="3"/>
  <c r="BE170" i="3"/>
  <c r="BI166" i="3"/>
  <c r="BH166" i="3"/>
  <c r="BG166" i="3"/>
  <c r="BF166" i="3"/>
  <c r="T166" i="3"/>
  <c r="R166" i="3"/>
  <c r="P166" i="3"/>
  <c r="P165" i="3" s="1"/>
  <c r="BK166" i="3"/>
  <c r="BK165" i="3"/>
  <c r="J165" i="3" s="1"/>
  <c r="J99" i="3" s="1"/>
  <c r="J166" i="3"/>
  <c r="BE166" i="3"/>
  <c r="BI163" i="3"/>
  <c r="BH163" i="3"/>
  <c r="BG163" i="3"/>
  <c r="BF163" i="3"/>
  <c r="T163" i="3"/>
  <c r="R163" i="3"/>
  <c r="P163" i="3"/>
  <c r="BK163" i="3"/>
  <c r="J163" i="3"/>
  <c r="BE163" i="3" s="1"/>
  <c r="BI161" i="3"/>
  <c r="BH161" i="3"/>
  <c r="BG161" i="3"/>
  <c r="BF161" i="3"/>
  <c r="T161" i="3"/>
  <c r="R161" i="3"/>
  <c r="P161" i="3"/>
  <c r="BK161" i="3"/>
  <c r="J161" i="3"/>
  <c r="BE161" i="3"/>
  <c r="BI159" i="3"/>
  <c r="BH159" i="3"/>
  <c r="BG159" i="3"/>
  <c r="BF159" i="3"/>
  <c r="T159" i="3"/>
  <c r="R159" i="3"/>
  <c r="P159" i="3"/>
  <c r="BK159" i="3"/>
  <c r="J159" i="3"/>
  <c r="BE159" i="3"/>
  <c r="BI157" i="3"/>
  <c r="BH157" i="3"/>
  <c r="BG157" i="3"/>
  <c r="BF157" i="3"/>
  <c r="T157" i="3"/>
  <c r="R157" i="3"/>
  <c r="P157" i="3"/>
  <c r="BK157" i="3"/>
  <c r="J157" i="3"/>
  <c r="BE157" i="3" s="1"/>
  <c r="BI155" i="3"/>
  <c r="BH155" i="3"/>
  <c r="BG155" i="3"/>
  <c r="BF155" i="3"/>
  <c r="T155" i="3"/>
  <c r="R155" i="3"/>
  <c r="P155" i="3"/>
  <c r="BK155" i="3"/>
  <c r="J155" i="3"/>
  <c r="BE155" i="3" s="1"/>
  <c r="BI153" i="3"/>
  <c r="BH153" i="3"/>
  <c r="F36" i="3" s="1"/>
  <c r="BC96" i="1" s="1"/>
  <c r="BG153" i="3"/>
  <c r="BF153" i="3"/>
  <c r="T153" i="3"/>
  <c r="R153" i="3"/>
  <c r="P153" i="3"/>
  <c r="BK153" i="3"/>
  <c r="J153" i="3"/>
  <c r="BE153" i="3"/>
  <c r="BI151" i="3"/>
  <c r="BH151" i="3"/>
  <c r="BG151" i="3"/>
  <c r="BF151" i="3"/>
  <c r="T151" i="3"/>
  <c r="R151" i="3"/>
  <c r="P151" i="3"/>
  <c r="BK151" i="3"/>
  <c r="J151" i="3"/>
  <c r="BE151" i="3"/>
  <c r="BI149" i="3"/>
  <c r="BH149" i="3"/>
  <c r="BG149" i="3"/>
  <c r="BF149" i="3"/>
  <c r="T149" i="3"/>
  <c r="R149" i="3"/>
  <c r="P149" i="3"/>
  <c r="BK149" i="3"/>
  <c r="J149" i="3"/>
  <c r="BE149" i="3"/>
  <c r="BI148" i="3"/>
  <c r="BH148" i="3"/>
  <c r="BG148" i="3"/>
  <c r="BF148" i="3"/>
  <c r="T148" i="3"/>
  <c r="R148" i="3"/>
  <c r="P148" i="3"/>
  <c r="BK148" i="3"/>
  <c r="J148" i="3"/>
  <c r="BE148" i="3" s="1"/>
  <c r="BI146" i="3"/>
  <c r="BH146" i="3"/>
  <c r="BG146" i="3"/>
  <c r="BF146" i="3"/>
  <c r="T146" i="3"/>
  <c r="R146" i="3"/>
  <c r="P146" i="3"/>
  <c r="BK146" i="3"/>
  <c r="J146" i="3"/>
  <c r="BE146" i="3"/>
  <c r="BI144" i="3"/>
  <c r="BH144" i="3"/>
  <c r="BG144" i="3"/>
  <c r="BF144" i="3"/>
  <c r="T144" i="3"/>
  <c r="R144" i="3"/>
  <c r="P144" i="3"/>
  <c r="BK144" i="3"/>
  <c r="J144" i="3"/>
  <c r="BE144" i="3"/>
  <c r="BI142" i="3"/>
  <c r="BH142" i="3"/>
  <c r="BG142" i="3"/>
  <c r="BF142" i="3"/>
  <c r="T142" i="3"/>
  <c r="R142" i="3"/>
  <c r="P142" i="3"/>
  <c r="BK142" i="3"/>
  <c r="J142" i="3"/>
  <c r="BE142" i="3"/>
  <c r="BI140" i="3"/>
  <c r="BH140" i="3"/>
  <c r="BG140" i="3"/>
  <c r="BF140" i="3"/>
  <c r="F34" i="3" s="1"/>
  <c r="BA96" i="1" s="1"/>
  <c r="T140" i="3"/>
  <c r="R140" i="3"/>
  <c r="P140" i="3"/>
  <c r="BK140" i="3"/>
  <c r="J140" i="3"/>
  <c r="BE140" i="3" s="1"/>
  <c r="BI133" i="3"/>
  <c r="BH133" i="3"/>
  <c r="BG133" i="3"/>
  <c r="BF133" i="3"/>
  <c r="T133" i="3"/>
  <c r="R133" i="3"/>
  <c r="P133" i="3"/>
  <c r="BK133" i="3"/>
  <c r="J133" i="3"/>
  <c r="BE133" i="3"/>
  <c r="BI131" i="3"/>
  <c r="BH131" i="3"/>
  <c r="BG131" i="3"/>
  <c r="BF131" i="3"/>
  <c r="T131" i="3"/>
  <c r="R131" i="3"/>
  <c r="P131" i="3"/>
  <c r="BK131" i="3"/>
  <c r="BK124" i="3" s="1"/>
  <c r="J131" i="3"/>
  <c r="BE131" i="3"/>
  <c r="BI127" i="3"/>
  <c r="BH127" i="3"/>
  <c r="BG127" i="3"/>
  <c r="BF127" i="3"/>
  <c r="T127" i="3"/>
  <c r="R127" i="3"/>
  <c r="P127" i="3"/>
  <c r="BK127" i="3"/>
  <c r="J127" i="3"/>
  <c r="BE127" i="3" s="1"/>
  <c r="BI126" i="3"/>
  <c r="F37" i="3" s="1"/>
  <c r="BD96" i="1" s="1"/>
  <c r="BH126" i="3"/>
  <c r="BG126" i="3"/>
  <c r="BF126" i="3"/>
  <c r="T126" i="3"/>
  <c r="R126" i="3"/>
  <c r="P126" i="3"/>
  <c r="BK126" i="3"/>
  <c r="J126" i="3"/>
  <c r="BE126" i="3" s="1"/>
  <c r="BI125" i="3"/>
  <c r="BH125" i="3"/>
  <c r="BG125" i="3"/>
  <c r="F35" i="3" s="1"/>
  <c r="BB96" i="1" s="1"/>
  <c r="BF125" i="3"/>
  <c r="T125" i="3"/>
  <c r="R125" i="3"/>
  <c r="P125" i="3"/>
  <c r="BK125" i="3"/>
  <c r="J125" i="3"/>
  <c r="BE125" i="3"/>
  <c r="J119" i="3"/>
  <c r="F118" i="3"/>
  <c r="F116" i="3"/>
  <c r="E114" i="3"/>
  <c r="J92" i="3"/>
  <c r="F91" i="3"/>
  <c r="F89" i="3"/>
  <c r="E87" i="3"/>
  <c r="J21" i="3"/>
  <c r="E21" i="3"/>
  <c r="J118" i="3"/>
  <c r="J91" i="3"/>
  <c r="J20" i="3"/>
  <c r="J18" i="3"/>
  <c r="E18" i="3"/>
  <c r="F119" i="3"/>
  <c r="F92" i="3"/>
  <c r="J17" i="3"/>
  <c r="J12" i="3"/>
  <c r="J89" i="3" s="1"/>
  <c r="J116" i="3"/>
  <c r="E7" i="3"/>
  <c r="E112" i="3"/>
  <c r="E85" i="3"/>
  <c r="J37" i="2"/>
  <c r="J36" i="2"/>
  <c r="AY95" i="1"/>
  <c r="J35" i="2"/>
  <c r="AX95" i="1" s="1"/>
  <c r="BI157" i="2"/>
  <c r="BH157" i="2"/>
  <c r="BG157" i="2"/>
  <c r="BF157" i="2"/>
  <c r="T157" i="2"/>
  <c r="R157" i="2"/>
  <c r="P157" i="2"/>
  <c r="P155" i="2" s="1"/>
  <c r="BK157" i="2"/>
  <c r="J157" i="2"/>
  <c r="BE157" i="2"/>
  <c r="BI156" i="2"/>
  <c r="BH156" i="2"/>
  <c r="BG156" i="2"/>
  <c r="BF156" i="2"/>
  <c r="T156" i="2"/>
  <c r="T155" i="2" s="1"/>
  <c r="R156" i="2"/>
  <c r="R155" i="2"/>
  <c r="P156" i="2"/>
  <c r="BK156" i="2"/>
  <c r="BK155" i="2"/>
  <c r="J155" i="2"/>
  <c r="J101" i="2" s="1"/>
  <c r="J156" i="2"/>
  <c r="BE156" i="2"/>
  <c r="BI154" i="2"/>
  <c r="BH154" i="2"/>
  <c r="BG154" i="2"/>
  <c r="BF154" i="2"/>
  <c r="T154" i="2"/>
  <c r="R154" i="2"/>
  <c r="P154" i="2"/>
  <c r="BK154" i="2"/>
  <c r="J154" i="2"/>
  <c r="BE154" i="2"/>
  <c r="BI153" i="2"/>
  <c r="BH153" i="2"/>
  <c r="BG153" i="2"/>
  <c r="BF153" i="2"/>
  <c r="T153" i="2"/>
  <c r="R153" i="2"/>
  <c r="P153" i="2"/>
  <c r="BK153" i="2"/>
  <c r="J153" i="2"/>
  <c r="BE153" i="2"/>
  <c r="BI151" i="2"/>
  <c r="BH151" i="2"/>
  <c r="BG151" i="2"/>
  <c r="BF151" i="2"/>
  <c r="T151" i="2"/>
  <c r="R151" i="2"/>
  <c r="P151" i="2"/>
  <c r="BK151" i="2"/>
  <c r="J151" i="2"/>
  <c r="BE151" i="2" s="1"/>
  <c r="BI149" i="2"/>
  <c r="BH149" i="2"/>
  <c r="BG149" i="2"/>
  <c r="BF149" i="2"/>
  <c r="T149" i="2"/>
  <c r="R149" i="2"/>
  <c r="P149" i="2"/>
  <c r="P148" i="2"/>
  <c r="BK149" i="2"/>
  <c r="BK148" i="2"/>
  <c r="J148" i="2" s="1"/>
  <c r="J100" i="2" s="1"/>
  <c r="J149" i="2"/>
  <c r="BE149" i="2"/>
  <c r="BI146" i="2"/>
  <c r="BH146" i="2"/>
  <c r="BG146" i="2"/>
  <c r="BF146" i="2"/>
  <c r="T146" i="2"/>
  <c r="R146" i="2"/>
  <c r="P146" i="2"/>
  <c r="BK146" i="2"/>
  <c r="J146" i="2"/>
  <c r="BE146" i="2"/>
  <c r="BI143" i="2"/>
  <c r="BH143" i="2"/>
  <c r="BG143" i="2"/>
  <c r="BF143" i="2"/>
  <c r="T143" i="2"/>
  <c r="R143" i="2"/>
  <c r="P143" i="2"/>
  <c r="BK143" i="2"/>
  <c r="J143" i="2"/>
  <c r="BE143" i="2"/>
  <c r="BI140" i="2"/>
  <c r="BH140" i="2"/>
  <c r="BG140" i="2"/>
  <c r="BF140" i="2"/>
  <c r="T140" i="2"/>
  <c r="R140" i="2"/>
  <c r="P140" i="2"/>
  <c r="BK140" i="2"/>
  <c r="J140" i="2"/>
  <c r="BE140" i="2"/>
  <c r="BI137" i="2"/>
  <c r="BH137" i="2"/>
  <c r="BG137" i="2"/>
  <c r="BF137" i="2"/>
  <c r="T137" i="2"/>
  <c r="R137" i="2"/>
  <c r="P137" i="2"/>
  <c r="BK137" i="2"/>
  <c r="J137" i="2"/>
  <c r="BE137" i="2" s="1"/>
  <c r="BI134" i="2"/>
  <c r="BH134" i="2"/>
  <c r="BG134" i="2"/>
  <c r="BF134" i="2"/>
  <c r="T134" i="2"/>
  <c r="R134" i="2"/>
  <c r="P134" i="2"/>
  <c r="BK134" i="2"/>
  <c r="J134" i="2"/>
  <c r="BE134" i="2"/>
  <c r="BI132" i="2"/>
  <c r="BH132" i="2"/>
  <c r="BG132" i="2"/>
  <c r="BF132" i="2"/>
  <c r="T132" i="2"/>
  <c r="T127" i="2" s="1"/>
  <c r="R132" i="2"/>
  <c r="P132" i="2"/>
  <c r="BK132" i="2"/>
  <c r="J132" i="2"/>
  <c r="BE132" i="2"/>
  <c r="BI130" i="2"/>
  <c r="BH130" i="2"/>
  <c r="BG130" i="2"/>
  <c r="BF130" i="2"/>
  <c r="T130" i="2"/>
  <c r="R130" i="2"/>
  <c r="P130" i="2"/>
  <c r="BK130" i="2"/>
  <c r="BK127" i="2" s="1"/>
  <c r="J127" i="2" s="1"/>
  <c r="J99" i="2" s="1"/>
  <c r="J130" i="2"/>
  <c r="BE130" i="2"/>
  <c r="BI128" i="2"/>
  <c r="BH128" i="2"/>
  <c r="BG128" i="2"/>
  <c r="BF128" i="2"/>
  <c r="T128" i="2"/>
  <c r="R128" i="2"/>
  <c r="P128" i="2"/>
  <c r="BK128" i="2"/>
  <c r="J128" i="2"/>
  <c r="BE128" i="2" s="1"/>
  <c r="BI126" i="2"/>
  <c r="BH126" i="2"/>
  <c r="BG126" i="2"/>
  <c r="BF126" i="2"/>
  <c r="T126" i="2"/>
  <c r="T123" i="2" s="1"/>
  <c r="R126" i="2"/>
  <c r="R123" i="2" s="1"/>
  <c r="P126" i="2"/>
  <c r="BK126" i="2"/>
  <c r="J126" i="2"/>
  <c r="BE126" i="2" s="1"/>
  <c r="BI125" i="2"/>
  <c r="BH125" i="2"/>
  <c r="F36" i="2" s="1"/>
  <c r="BC95" i="1" s="1"/>
  <c r="BG125" i="2"/>
  <c r="F35" i="2" s="1"/>
  <c r="BB95" i="1" s="1"/>
  <c r="BF125" i="2"/>
  <c r="F34" i="2" s="1"/>
  <c r="BA95" i="1" s="1"/>
  <c r="T125" i="2"/>
  <c r="R125" i="2"/>
  <c r="P125" i="2"/>
  <c r="BK125" i="2"/>
  <c r="J125" i="2"/>
  <c r="BE125" i="2"/>
  <c r="J33" i="2" s="1"/>
  <c r="AV95" i="1" s="1"/>
  <c r="BI124" i="2"/>
  <c r="F37" i="2"/>
  <c r="BD95" i="1" s="1"/>
  <c r="BH124" i="2"/>
  <c r="BG124" i="2"/>
  <c r="BF124" i="2"/>
  <c r="T124" i="2"/>
  <c r="R124" i="2"/>
  <c r="P124" i="2"/>
  <c r="P123" i="2"/>
  <c r="BK124" i="2"/>
  <c r="BK123" i="2"/>
  <c r="J124" i="2"/>
  <c r="BE124" i="2"/>
  <c r="J118" i="2"/>
  <c r="F117" i="2"/>
  <c r="F115" i="2"/>
  <c r="E113" i="2"/>
  <c r="J92" i="2"/>
  <c r="F91" i="2"/>
  <c r="F89" i="2"/>
  <c r="E87" i="2"/>
  <c r="J21" i="2"/>
  <c r="E21" i="2"/>
  <c r="J91" i="2" s="1"/>
  <c r="J117" i="2"/>
  <c r="J20" i="2"/>
  <c r="J18" i="2"/>
  <c r="E18" i="2"/>
  <c r="J17" i="2"/>
  <c r="J12" i="2"/>
  <c r="J89" i="2" s="1"/>
  <c r="J115" i="2"/>
  <c r="E7" i="2"/>
  <c r="E85" i="2" s="1"/>
  <c r="E111" i="2"/>
  <c r="AS94" i="1"/>
  <c r="L90" i="1"/>
  <c r="AM90" i="1"/>
  <c r="AM89" i="1"/>
  <c r="L89" i="1"/>
  <c r="AM87" i="1"/>
  <c r="L87" i="1"/>
  <c r="L85" i="1"/>
  <c r="L84" i="1"/>
  <c r="R129" i="6" l="1"/>
  <c r="R128" i="6" s="1"/>
  <c r="BK123" i="3"/>
  <c r="J124" i="3"/>
  <c r="J98" i="3" s="1"/>
  <c r="F33" i="3"/>
  <c r="AZ96" i="1" s="1"/>
  <c r="J126" i="4"/>
  <c r="J91" i="4"/>
  <c r="F36" i="7"/>
  <c r="BC100" i="1" s="1"/>
  <c r="T213" i="4"/>
  <c r="T131" i="4" s="1"/>
  <c r="T130" i="4" s="1"/>
  <c r="P293" i="4"/>
  <c r="R124" i="3"/>
  <c r="R123" i="3" s="1"/>
  <c r="R122" i="3" s="1"/>
  <c r="BK293" i="4"/>
  <c r="J293" i="4" s="1"/>
  <c r="J105" i="4" s="1"/>
  <c r="T335" i="4"/>
  <c r="T334" i="4" s="1"/>
  <c r="P335" i="4"/>
  <c r="P334" i="4" s="1"/>
  <c r="BK335" i="4"/>
  <c r="J311" i="5"/>
  <c r="J109" i="5" s="1"/>
  <c r="BK310" i="5"/>
  <c r="J310" i="5" s="1"/>
  <c r="J108" i="5" s="1"/>
  <c r="P129" i="6"/>
  <c r="P128" i="6" s="1"/>
  <c r="AU99" i="1" s="1"/>
  <c r="R128" i="7"/>
  <c r="P127" i="2"/>
  <c r="P122" i="2" s="1"/>
  <c r="P121" i="2" s="1"/>
  <c r="AU95" i="1" s="1"/>
  <c r="R132" i="4"/>
  <c r="BK267" i="4"/>
  <c r="J267" i="4" s="1"/>
  <c r="J104" i="4" s="1"/>
  <c r="F35" i="5"/>
  <c r="BB98" i="1" s="1"/>
  <c r="BB94" i="1" s="1"/>
  <c r="J314" i="8"/>
  <c r="J107" i="8" s="1"/>
  <c r="BK313" i="8"/>
  <c r="J313" i="8" s="1"/>
  <c r="J106" i="8" s="1"/>
  <c r="F34" i="5"/>
  <c r="BA98" i="1" s="1"/>
  <c r="R253" i="5"/>
  <c r="F118" i="2"/>
  <c r="F92" i="2"/>
  <c r="F33" i="2"/>
  <c r="AZ95" i="1" s="1"/>
  <c r="AZ94" i="1" s="1"/>
  <c r="R148" i="2"/>
  <c r="T124" i="3"/>
  <c r="T123" i="3" s="1"/>
  <c r="T122" i="3" s="1"/>
  <c r="BK132" i="4"/>
  <c r="T229" i="4"/>
  <c r="R131" i="5"/>
  <c r="BK131" i="5"/>
  <c r="F36" i="5"/>
  <c r="BC98" i="1" s="1"/>
  <c r="P212" i="5"/>
  <c r="BK274" i="5"/>
  <c r="J274" i="5" s="1"/>
  <c r="J105" i="5" s="1"/>
  <c r="T299" i="5"/>
  <c r="E118" i="6"/>
  <c r="E85" i="6"/>
  <c r="J123" i="2"/>
  <c r="J98" i="2" s="1"/>
  <c r="BK122" i="2"/>
  <c r="P131" i="5"/>
  <c r="P130" i="5" s="1"/>
  <c r="P129" i="5" s="1"/>
  <c r="AU98" i="1" s="1"/>
  <c r="BK222" i="5"/>
  <c r="J222" i="5" s="1"/>
  <c r="J100" i="5" s="1"/>
  <c r="F33" i="7"/>
  <c r="AZ100" i="1" s="1"/>
  <c r="J125" i="8"/>
  <c r="J91" i="8"/>
  <c r="T148" i="2"/>
  <c r="T122" i="2" s="1"/>
  <c r="T121" i="2" s="1"/>
  <c r="J33" i="3"/>
  <c r="AV96" i="1" s="1"/>
  <c r="F33" i="4"/>
  <c r="AZ97" i="1" s="1"/>
  <c r="F34" i="4"/>
  <c r="BA97" i="1" s="1"/>
  <c r="BA94" i="1" s="1"/>
  <c r="F37" i="4"/>
  <c r="BD97" i="1" s="1"/>
  <c r="P242" i="5"/>
  <c r="R274" i="5"/>
  <c r="P274" i="5"/>
  <c r="J33" i="6"/>
  <c r="AV99" i="1" s="1"/>
  <c r="AT99" i="1" s="1"/>
  <c r="F33" i="6"/>
  <c r="AZ99" i="1" s="1"/>
  <c r="J34" i="7"/>
  <c r="AW100" i="1" s="1"/>
  <c r="R184" i="7"/>
  <c r="T193" i="7"/>
  <c r="P253" i="4"/>
  <c r="P131" i="4" s="1"/>
  <c r="P130" i="4" s="1"/>
  <c r="AU97" i="1" s="1"/>
  <c r="J33" i="5"/>
  <c r="AV98" i="1" s="1"/>
  <c r="AT98" i="1" s="1"/>
  <c r="J34" i="6"/>
  <c r="AW99" i="1" s="1"/>
  <c r="F34" i="6"/>
  <c r="BA99" i="1" s="1"/>
  <c r="J34" i="2"/>
  <c r="AW95" i="1" s="1"/>
  <c r="AT95" i="1" s="1"/>
  <c r="F36" i="4"/>
  <c r="BC97" i="1" s="1"/>
  <c r="BC94" i="1" s="1"/>
  <c r="R127" i="2"/>
  <c r="R122" i="2" s="1"/>
  <c r="R121" i="2" s="1"/>
  <c r="T165" i="3"/>
  <c r="R261" i="4"/>
  <c r="R323" i="4"/>
  <c r="T128" i="7"/>
  <c r="E119" i="8"/>
  <c r="E85" i="8"/>
  <c r="P124" i="3"/>
  <c r="P123" i="3" s="1"/>
  <c r="P122" i="3" s="1"/>
  <c r="AU96" i="1" s="1"/>
  <c r="J34" i="3"/>
  <c r="AW96" i="1" s="1"/>
  <c r="T323" i="4"/>
  <c r="F33" i="5"/>
  <c r="AZ98" i="1" s="1"/>
  <c r="T131" i="5"/>
  <c r="P236" i="5"/>
  <c r="T274" i="5"/>
  <c r="T129" i="6"/>
  <c r="T128" i="6" s="1"/>
  <c r="F37" i="6"/>
  <c r="BD99" i="1" s="1"/>
  <c r="BK127" i="7"/>
  <c r="T184" i="7"/>
  <c r="P222" i="5"/>
  <c r="T253" i="5"/>
  <c r="F36" i="6"/>
  <c r="BC99" i="1" s="1"/>
  <c r="F34" i="7"/>
  <c r="BA100" i="1" s="1"/>
  <c r="BK131" i="8"/>
  <c r="F36" i="8"/>
  <c r="BC101" i="1" s="1"/>
  <c r="F37" i="8"/>
  <c r="BD101" i="1" s="1"/>
  <c r="BD94" i="1" s="1"/>
  <c r="W33" i="1" s="1"/>
  <c r="T130" i="8"/>
  <c r="T129" i="8" s="1"/>
  <c r="P311" i="5"/>
  <c r="P310" i="5" s="1"/>
  <c r="J33" i="7"/>
  <c r="AV100" i="1" s="1"/>
  <c r="AT100" i="1" s="1"/>
  <c r="BK209" i="7"/>
  <c r="J209" i="7" s="1"/>
  <c r="J102" i="7" s="1"/>
  <c r="T224" i="7"/>
  <c r="T222" i="5"/>
  <c r="P299" i="5"/>
  <c r="BK130" i="6"/>
  <c r="R213" i="6"/>
  <c r="R269" i="6"/>
  <c r="P128" i="7"/>
  <c r="P127" i="7" s="1"/>
  <c r="P126" i="7" s="1"/>
  <c r="AU100" i="1" s="1"/>
  <c r="F35" i="7"/>
  <c r="BB100" i="1" s="1"/>
  <c r="P193" i="7"/>
  <c r="F33" i="8"/>
  <c r="AZ101" i="1" s="1"/>
  <c r="BK184" i="7"/>
  <c r="J184" i="7" s="1"/>
  <c r="J99" i="7" s="1"/>
  <c r="P130" i="8"/>
  <c r="P129" i="8" s="1"/>
  <c r="AU101" i="1" s="1"/>
  <c r="BK212" i="5"/>
  <c r="J212" i="5" s="1"/>
  <c r="J99" i="5" s="1"/>
  <c r="T242" i="5"/>
  <c r="BK253" i="5"/>
  <c r="J253" i="5" s="1"/>
  <c r="J104" i="5" s="1"/>
  <c r="R299" i="5"/>
  <c r="R209" i="7"/>
  <c r="F34" i="8"/>
  <c r="BA101" i="1" s="1"/>
  <c r="R240" i="8"/>
  <c r="R130" i="8" s="1"/>
  <c r="R129" i="8" s="1"/>
  <c r="J326" i="8"/>
  <c r="J109" i="8" s="1"/>
  <c r="BK325" i="8"/>
  <c r="J325" i="8" s="1"/>
  <c r="J108" i="8" s="1"/>
  <c r="AW94" i="1" l="1"/>
  <c r="AK30" i="1" s="1"/>
  <c r="W30" i="1"/>
  <c r="W32" i="1"/>
  <c r="AY94" i="1"/>
  <c r="W31" i="1"/>
  <c r="AX94" i="1"/>
  <c r="T130" i="5"/>
  <c r="T129" i="5" s="1"/>
  <c r="BK131" i="4"/>
  <c r="J132" i="4"/>
  <c r="J98" i="4" s="1"/>
  <c r="J123" i="3"/>
  <c r="J97" i="3" s="1"/>
  <c r="BK122" i="3"/>
  <c r="J122" i="3" s="1"/>
  <c r="J335" i="4"/>
  <c r="J109" i="4" s="1"/>
  <c r="BK334" i="4"/>
  <c r="J334" i="4" s="1"/>
  <c r="J108" i="4" s="1"/>
  <c r="J130" i="6"/>
  <c r="J98" i="6" s="1"/>
  <c r="BK129" i="6"/>
  <c r="J127" i="7"/>
  <c r="J97" i="7" s="1"/>
  <c r="BK126" i="7"/>
  <c r="J126" i="7" s="1"/>
  <c r="R131" i="4"/>
  <c r="R130" i="4" s="1"/>
  <c r="BK130" i="8"/>
  <c r="J131" i="8"/>
  <c r="J98" i="8" s="1"/>
  <c r="AT96" i="1"/>
  <c r="BK130" i="5"/>
  <c r="J131" i="5"/>
  <c r="J98" i="5" s="1"/>
  <c r="AU94" i="1"/>
  <c r="AV94" i="1"/>
  <c r="W29" i="1"/>
  <c r="J122" i="2"/>
  <c r="J97" i="2" s="1"/>
  <c r="BK121" i="2"/>
  <c r="J121" i="2" s="1"/>
  <c r="R130" i="5"/>
  <c r="R129" i="5" s="1"/>
  <c r="R127" i="7"/>
  <c r="R126" i="7" s="1"/>
  <c r="T127" i="7"/>
  <c r="T126" i="7" s="1"/>
  <c r="J130" i="5" l="1"/>
  <c r="J97" i="5" s="1"/>
  <c r="BK129" i="5"/>
  <c r="J129" i="5" s="1"/>
  <c r="BK128" i="6"/>
  <c r="J128" i="6" s="1"/>
  <c r="J129" i="6"/>
  <c r="J97" i="6" s="1"/>
  <c r="BK130" i="4"/>
  <c r="J130" i="4" s="1"/>
  <c r="J131" i="4"/>
  <c r="J97" i="4" s="1"/>
  <c r="J96" i="2"/>
  <c r="J30" i="2"/>
  <c r="BK129" i="8"/>
  <c r="J129" i="8" s="1"/>
  <c r="J130" i="8"/>
  <c r="J97" i="8" s="1"/>
  <c r="J96" i="3"/>
  <c r="J30" i="3"/>
  <c r="AK29" i="1"/>
  <c r="AT94" i="1"/>
  <c r="J30" i="7"/>
  <c r="J96" i="7"/>
  <c r="J39" i="2" l="1"/>
  <c r="AG95" i="1"/>
  <c r="AG96" i="1"/>
  <c r="AN96" i="1" s="1"/>
  <c r="J39" i="3"/>
  <c r="J96" i="6"/>
  <c r="J30" i="6"/>
  <c r="J39" i="7"/>
  <c r="AG100" i="1"/>
  <c r="AN100" i="1" s="1"/>
  <c r="J30" i="4"/>
  <c r="J96" i="4"/>
  <c r="J30" i="5"/>
  <c r="J96" i="5"/>
  <c r="J30" i="8"/>
  <c r="J96" i="8"/>
  <c r="AG101" i="1" l="1"/>
  <c r="AN101" i="1" s="1"/>
  <c r="J39" i="8"/>
  <c r="AG98" i="1"/>
  <c r="AN98" i="1" s="1"/>
  <c r="J39" i="5"/>
  <c r="AG99" i="1"/>
  <c r="AN99" i="1" s="1"/>
  <c r="J39" i="6"/>
  <c r="AN95" i="1"/>
  <c r="AG94" i="1"/>
  <c r="AG97" i="1"/>
  <c r="AN97" i="1" s="1"/>
  <c r="J39" i="4"/>
  <c r="AK26" i="1" l="1"/>
  <c r="AK35" i="1" s="1"/>
  <c r="AN94" i="1"/>
</calcChain>
</file>

<file path=xl/sharedStrings.xml><?xml version="1.0" encoding="utf-8"?>
<sst xmlns="http://schemas.openxmlformats.org/spreadsheetml/2006/main" count="11860" uniqueCount="1537">
  <si>
    <t>Export Komplet</t>
  </si>
  <si>
    <t/>
  </si>
  <si>
    <t>2.0</t>
  </si>
  <si>
    <t>ZAMOK</t>
  </si>
  <si>
    <t>False</t>
  </si>
  <si>
    <t>{16d1ebd1-fe4d-4cc2-bfcd-92c4bc404ae1}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</si>
  <si>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</si>
  <si>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</si>
  <si>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</si>
  <si>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</si>
  <si>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</si>
  <si>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</si>
  <si>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</si>
  <si>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</si>
  <si>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17112831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</si>
  <si>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</si>
  <si>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</si>
  <si>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Přivaděč Vyšní Lhoty – Žermanice, koryto, km 0,000-1,881 00 - 1. etapa</t>
  </si>
  <si>
    <t>KSO:</t>
  </si>
  <si>
    <t>833 31</t>
  </si>
  <si>
    <t>CC-CZ:</t>
  </si>
  <si>
    <t>2</t>
  </si>
  <si>
    <t>Místo:</t>
  </si>
  <si>
    <t>Vyšní Lhoty, Nižní Lhoty</t>
  </si>
  <si>
    <t>Datum:</t>
  </si>
  <si>
    <t>26. 1. 2018</t>
  </si>
  <si>
    <t>CZ-CPV:</t>
  </si>
  <si>
    <t>45000000-7</t>
  </si>
  <si>
    <t>CZ-CPA:</t>
  </si>
  <si>
    <t>42</t>
  </si>
  <si>
    <t>Zadavatel:</t>
  </si>
  <si>
    <t>IČ:</t>
  </si>
  <si>
    <t>Povodí Odry, státní podnik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</si>
  <si>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</si>
  <si>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</si>
  <si>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</si>
  <si>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</si>
  <si>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</si>
  <si>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</si>
  <si>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</si>
  <si>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Aquati, a.s.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</si>
  <si>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</si>
  <si>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</si>
  <si>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</si>
  <si>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</si>
  <si>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</si>
  <si>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</si>
  <si>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</si>
  <si>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</si>
  <si>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</si>
  <si>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</si>
  <si>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</si>
  <si>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</si>
  <si>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</si>
  <si>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</si>
  <si>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</si>
  <si>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</si>
  <si>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</si>
  <si>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</si>
  <si>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</si>
  <si>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</si>
  <si>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</si>
  <si>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</si>
  <si>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</si>
  <si>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</si>
  <si>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</si>
  <si>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</si>
  <si>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</si>
  <si>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</si>
  <si>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</si>
  <si>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</si>
  <si>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</si>
  <si>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</si>
  <si>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</si>
  <si>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</si>
  <si>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</si>
  <si>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</si>
  <si>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</si>
  <si>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</si>
  <si>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</si>
  <si>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</si>
  <si>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</si>
  <si>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</si>
  <si>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</si>
  <si>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</si>
  <si>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</si>
  <si>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</si>
  <si>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OST</t>
  </si>
  <si>
    <t>Ostatní náklady</t>
  </si>
  <si>
    <t>1</t>
  </si>
  <si>
    <t>{1aa0cd58-3d23-4413-b1d4-0cadb876cd6e}</t>
  </si>
  <si>
    <t>MGZS</t>
  </si>
  <si>
    <t>Zpevněné plochy</t>
  </si>
  <si>
    <t>STA</t>
  </si>
  <si>
    <t>{2e8fcfdc-e6eb-4e49-87d5-eb5cd8bf4dc8}</t>
  </si>
  <si>
    <t>SO 01</t>
  </si>
  <si>
    <t>Přivaděč km 0,013 00 -  km 0,337 88</t>
  </si>
  <si>
    <t>{3f648b0e-b2a1-4a72-a29f-4a57b8bf0812}</t>
  </si>
  <si>
    <t>SO 02</t>
  </si>
  <si>
    <t>Přivaděč km 0,337 87 – km 1, 513 00</t>
  </si>
  <si>
    <t>{5b1598ac-49b4-40d2-a2a1-d983ae382633}</t>
  </si>
  <si>
    <t>SO 03</t>
  </si>
  <si>
    <t>Přivaděč km 1, 513 00  - km 1,881 00</t>
  </si>
  <si>
    <t>{98d72628-0c91-406c-ac67-ad81d58255f2}</t>
  </si>
  <si>
    <t>SO 11</t>
  </si>
  <si>
    <t>Odvodnění potoka Hlisník</t>
  </si>
  <si>
    <t>{0bd34857-8e93-41d5-86bb-a5a7a39c07ee}</t>
  </si>
  <si>
    <t>SO 12</t>
  </si>
  <si>
    <t>Odvodnění potoka Osiník</t>
  </si>
  <si>
    <t>{fddcaa48-e6ab-4052-9e91-e45231a714cc}</t>
  </si>
  <si>
    <t>KRYCÍ LIST SOUPISU PRACÍ</t>
  </si>
  <si>
    <t>Objekt:</t>
  </si>
  <si>
    <t>OST -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</si>
  <si>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</si>
  <si>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</si>
  <si>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</si>
  <si>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</si>
  <si>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</si>
  <si>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</si>
  <si>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</si>
  <si>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</si>
  <si>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</si>
  <si>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</si>
  <si>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</si>
  <si>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</si>
  <si>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</si>
  <si>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</si>
  <si>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</si>
  <si>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</si>
  <si>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</si>
  <si>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</si>
  <si>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</si>
  <si>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</si>
  <si>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</si>
  <si>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</si>
  <si>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</si>
  <si>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</si>
  <si>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</si>
  <si>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</si>
  <si>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</si>
  <si>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</si>
  <si>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</si>
  <si>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</si>
  <si>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012103000</t>
  </si>
  <si>
    <t>Geodetické práce před výstavbou</t>
  </si>
  <si>
    <t>kplt</t>
  </si>
  <si>
    <t>CS ÚRS 2018 01</t>
  </si>
  <si>
    <t>1024</t>
  </si>
  <si>
    <t>-513299790</t>
  </si>
  <si>
    <t>012303000</t>
  </si>
  <si>
    <t>Geodetické práce po výstavbě</t>
  </si>
  <si>
    <t>-1147563024</t>
  </si>
  <si>
    <t>3</t>
  </si>
  <si>
    <t>013254000</t>
  </si>
  <si>
    <t>Dokumentace skutečného provedení stavby</t>
  </si>
  <si>
    <t>-1363699733</t>
  </si>
  <si>
    <t>VRN2</t>
  </si>
  <si>
    <t>Příprava staveniště</t>
  </si>
  <si>
    <t>4</t>
  </si>
  <si>
    <t>022003000</t>
  </si>
  <si>
    <t>Přeložení konstrukcí</t>
  </si>
  <si>
    <t>1210831311</t>
  </si>
  <si>
    <t>P</t>
  </si>
  <si>
    <t>Poznámka k položce:_x000D_
přeložení a úprava stávajících výustí do DN 300 mm, se zachováním jejich funkčnosti</t>
  </si>
  <si>
    <t>2 001</t>
  </si>
  <si>
    <t>Rekultivace pozemku ZPF a LPF</t>
  </si>
  <si>
    <t>1991215139</t>
  </si>
  <si>
    <t>Poznámka k položce:_x000D_
Položka obsahuje:_x000D_
přípravu území - skrývky, technickou úpravu plochy pro ZS vč. separační geotextilie,technickou rekultivaci pozemků dotčených dočasným záborem po ukončení stavby dotčená plochy 12000 m2</t>
  </si>
  <si>
    <t>6</t>
  </si>
  <si>
    <t>2 005</t>
  </si>
  <si>
    <t xml:space="preserve">Záchranný odlov </t>
  </si>
  <si>
    <t>202793172</t>
  </si>
  <si>
    <t>Poznámka k položce:_x000D_
slovení ryb</t>
  </si>
  <si>
    <t>7</t>
  </si>
  <si>
    <t>3 0012</t>
  </si>
  <si>
    <t>Odstranění pařezů pr. do 30 cm s odvozem do 10 km</t>
  </si>
  <si>
    <t>kus</t>
  </si>
  <si>
    <t>-964055236</t>
  </si>
  <si>
    <t>Poznámka k položce:_x000D_
Položka obsahuje:_x000D_
odstranění pařezu frézováním_x000D_
vodorovné přemístění do 10 km_x000D_
úprava plochy</t>
  </si>
  <si>
    <t>VV</t>
  </si>
  <si>
    <t>541</t>
  </si>
  <si>
    <t>8</t>
  </si>
  <si>
    <t>3 002</t>
  </si>
  <si>
    <t>Odstranění pařezů  pr. do 50 cm s odvozem do 10 km</t>
  </si>
  <si>
    <t>1754230093</t>
  </si>
  <si>
    <t>147</t>
  </si>
  <si>
    <t>9</t>
  </si>
  <si>
    <t>3 0023</t>
  </si>
  <si>
    <t>Odstranění pařezů pr. do 70 cm s odvozem do 10 km</t>
  </si>
  <si>
    <t>536951148</t>
  </si>
  <si>
    <t>32</t>
  </si>
  <si>
    <t>10</t>
  </si>
  <si>
    <t>3 003</t>
  </si>
  <si>
    <t>Odstranění pařezů pr. do 90 cm s odvozem do 10 km</t>
  </si>
  <si>
    <t>1608970793</t>
  </si>
  <si>
    <t>11</t>
  </si>
  <si>
    <t>3 004</t>
  </si>
  <si>
    <t>Odstranění pařezů pr. nad 90 cm s odvozem do 10 km</t>
  </si>
  <si>
    <t>-1258216074</t>
  </si>
  <si>
    <t>VRN3</t>
  </si>
  <si>
    <t>Zařízení staveniště</t>
  </si>
  <si>
    <t>12</t>
  </si>
  <si>
    <t>0300002</t>
  </si>
  <si>
    <t>Ochrana plynovodu</t>
  </si>
  <si>
    <t>-2018211320</t>
  </si>
  <si>
    <t>Poznámka k položce:_x000D_
- separační geotextílie_x000D_
- podsyp pod panely tl. 100 mm_x000D_
- panely silniční 90 m2_x000D_
- odstranění všech vrstev_x000D_
_x000D_
popis viz TZ SO 02</t>
  </si>
  <si>
    <t>13</t>
  </si>
  <si>
    <t>030001</t>
  </si>
  <si>
    <t>Mobilní recyklační linka pro zpracování ŽB</t>
  </si>
  <si>
    <t>1881633115</t>
  </si>
  <si>
    <t>Poznámka k položce:_x000D_
Recyklační linka - pro úpravu fragmentace vybouraného betonu případně materiálu z výlomu, denní výkon linky cca 100 t/hod, příprava plochy pro recyklační linku, zpracovávaní materiául - beton, železobeton_x000D_
dovoz do prostor ZS, pronájem linky na dobu nezbytně nutnou, drcení, třídění</t>
  </si>
  <si>
    <t>14</t>
  </si>
  <si>
    <t>030001000</t>
  </si>
  <si>
    <t>1237769152</t>
  </si>
  <si>
    <t>0300003</t>
  </si>
  <si>
    <t>Dopravní značení dle požadavků DI</t>
  </si>
  <si>
    <t>-1585126086</t>
  </si>
  <si>
    <t>VRN4</t>
  </si>
  <si>
    <t>Inženýrská činnost</t>
  </si>
  <si>
    <t>16</t>
  </si>
  <si>
    <t>1 001.1</t>
  </si>
  <si>
    <t>Pasportizace mostů a komunikací</t>
  </si>
  <si>
    <t>902606123</t>
  </si>
  <si>
    <t>17</t>
  </si>
  <si>
    <t>1 002.1</t>
  </si>
  <si>
    <t>IG sled</t>
  </si>
  <si>
    <t>1099212279</t>
  </si>
  <si>
    <t>nakladani</t>
  </si>
  <si>
    <t>787,76</t>
  </si>
  <si>
    <t>Pol2_1</t>
  </si>
  <si>
    <t>737,8</t>
  </si>
  <si>
    <t>MGZS - Zpevněné plochy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</si>
  <si>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</si>
  <si>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</si>
  <si>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</si>
  <si>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</si>
  <si>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</si>
  <si>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</si>
  <si>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</si>
  <si>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</si>
  <si>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</si>
  <si>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113151111</t>
  </si>
  <si>
    <t>Rozebrání zpevněných ploch ze silničních dílců</t>
  </si>
  <si>
    <t>m2</t>
  </si>
  <si>
    <t>433728216</t>
  </si>
  <si>
    <t>113154113</t>
  </si>
  <si>
    <t>Frézování živičného krytu tl 50 mm pruh š 0,5 m pl do 500 m2 bez překážek v trase</t>
  </si>
  <si>
    <t>-1293374980</t>
  </si>
  <si>
    <t>124203102</t>
  </si>
  <si>
    <t>Vykopávky přes 1000 do 5000 m3 pro koryta vodotečí v hornině tř. 3</t>
  </si>
  <si>
    <t>m3</t>
  </si>
  <si>
    <t>1041253363</t>
  </si>
  <si>
    <t>737,8 "VV pol. 1"</t>
  </si>
  <si>
    <t>Mezisoučet</t>
  </si>
  <si>
    <t>0,5*Pol2_1 "50% tř. 3"</t>
  </si>
  <si>
    <t>124303102</t>
  </si>
  <si>
    <t>Vykopávky přes 1000 do 5000 m3 pro koryta vodotečí v hornině tř. 4</t>
  </si>
  <si>
    <t>425458558</t>
  </si>
  <si>
    <t>0,5*Pol2_1 "VV pol. 2.1, 50% tř. 4"</t>
  </si>
  <si>
    <t>162301102</t>
  </si>
  <si>
    <t>Vodorovné přemístění do 1000 m výkopku/sypaniny z horniny tř. 1 až 4</t>
  </si>
  <si>
    <t>965483887</t>
  </si>
  <si>
    <t>737,8"VV pol. 1 na MD"</t>
  </si>
  <si>
    <t>701,1 "VV pol. 5"</t>
  </si>
  <si>
    <t>866,6*0,1 "VV pol. 6"</t>
  </si>
  <si>
    <t>Součet</t>
  </si>
  <si>
    <t>162701105</t>
  </si>
  <si>
    <t>Vodorovné přemístění do 10000 m výkopku/sypaniny z horniny tř. 1 až 4</t>
  </si>
  <si>
    <t>-1504964536</t>
  </si>
  <si>
    <t>737,8-701,1"výkop-zásyp"</t>
  </si>
  <si>
    <t>162701109</t>
  </si>
  <si>
    <t>Příplatek k vodorovnému přemístění výkopku/sypaniny z horniny tř. 1 až 4 ZKD 1000 m přes 10000 m</t>
  </si>
  <si>
    <t>1269976243</t>
  </si>
  <si>
    <t>36,7*(22-10) "skládka"</t>
  </si>
  <si>
    <t>167101102</t>
  </si>
  <si>
    <t>Nakládání výkopku z hornin tř. 1 až 4 přes 100 m3</t>
  </si>
  <si>
    <t>-41382115</t>
  </si>
  <si>
    <t>171101131</t>
  </si>
  <si>
    <t>Uložení sypaniny z hornin nesoudržných a soudržných střídavě do násypů zhutněných</t>
  </si>
  <si>
    <t>-721614775</t>
  </si>
  <si>
    <t>171201201</t>
  </si>
  <si>
    <t>Uložení sypaniny na skládky</t>
  </si>
  <si>
    <t>-210463671</t>
  </si>
  <si>
    <t>171201211</t>
  </si>
  <si>
    <t>Poplatek za uložení stavebního odpadu - zeminy a kameniva na skládce</t>
  </si>
  <si>
    <t>t</t>
  </si>
  <si>
    <t>2055177293</t>
  </si>
  <si>
    <t>36,7*2</t>
  </si>
  <si>
    <t>181411131</t>
  </si>
  <si>
    <t>Založení parkového trávníku výsevem plochy do 1000 m2 v rovině a ve svahu do 1:5</t>
  </si>
  <si>
    <t>-790377353</t>
  </si>
  <si>
    <t>336,21 "VV pol. 6.2"</t>
  </si>
  <si>
    <t>M</t>
  </si>
  <si>
    <t>00572472</t>
  </si>
  <si>
    <t>osivo směs travní krajinná-rovinná</t>
  </si>
  <si>
    <t>kg</t>
  </si>
  <si>
    <t>417175664</t>
  </si>
  <si>
    <t>336,21*300/10000 "300 kg/ha"</t>
  </si>
  <si>
    <t>181411132</t>
  </si>
  <si>
    <t>Založení parkového trávníku výsevem plochy do 1000 m2 ve svahu do 1:2</t>
  </si>
  <si>
    <t>1367376437</t>
  </si>
  <si>
    <t>530,4"VV pol. 6.1"</t>
  </si>
  <si>
    <t>00572474</t>
  </si>
  <si>
    <t>osivo směs travní krajinná-svahová</t>
  </si>
  <si>
    <t>-32747401</t>
  </si>
  <si>
    <t>530,4*300/10000 "VV pol. 6.1, 300 kg/ha"</t>
  </si>
  <si>
    <t>182301001</t>
  </si>
  <si>
    <t>Rozprostření svrchních vrstev v rovině  vrstvy do 100 mm</t>
  </si>
  <si>
    <t>-481838760</t>
  </si>
  <si>
    <t>336,21"VV pol. 6.2"</t>
  </si>
  <si>
    <t>182301000</t>
  </si>
  <si>
    <t>Rozprostření svrchních vrstev ve svahu přes 1:5 vrstvy do 100 mm</t>
  </si>
  <si>
    <t>-1845746938</t>
  </si>
  <si>
    <t>18</t>
  </si>
  <si>
    <t>185804312</t>
  </si>
  <si>
    <t>Zalití rostlin vodou plocha přes 20 m2</t>
  </si>
  <si>
    <t>-128179369</t>
  </si>
  <si>
    <t>10,086+15,912</t>
  </si>
  <si>
    <t>Zakládání</t>
  </si>
  <si>
    <t>19</t>
  </si>
  <si>
    <t>291111111</t>
  </si>
  <si>
    <t>Podklad pro zpevněné plochy z kameniva drceného 0 až 63 mm</t>
  </si>
  <si>
    <t>-1313307730</t>
  </si>
  <si>
    <t>63,98 "VV pol. 2"</t>
  </si>
  <si>
    <t>14,4 "VV pol. 7"</t>
  </si>
  <si>
    <t>20</t>
  </si>
  <si>
    <t>R29111111</t>
  </si>
  <si>
    <t>Podklad pro zpevněné plochy z kameniva drceného 0 až 32 mm</t>
  </si>
  <si>
    <t>1728419473</t>
  </si>
  <si>
    <t>1250,2 "VV pol. 7"</t>
  </si>
  <si>
    <t>7,2 "VV pol. 7"</t>
  </si>
  <si>
    <t>291211111</t>
  </si>
  <si>
    <t>Zřízení plochy ze silničních panelů do lože tl 50 mm z kameniva</t>
  </si>
  <si>
    <t>1487089896</t>
  </si>
  <si>
    <t>91,5*4 "VV pol. 3"</t>
  </si>
  <si>
    <t>22</t>
  </si>
  <si>
    <t>59381009</t>
  </si>
  <si>
    <t>panel silniční 300x100x15 cm</t>
  </si>
  <si>
    <t>-215014348</t>
  </si>
  <si>
    <t>366/3*0,5 "ztrátné 50%"</t>
  </si>
  <si>
    <t>Komunikace pozemní</t>
  </si>
  <si>
    <t>23</t>
  </si>
  <si>
    <t>573211108</t>
  </si>
  <si>
    <t>Postřik živičný spojovací z asfaltu v množství 0,40 kg/m2</t>
  </si>
  <si>
    <t>-437984402</t>
  </si>
  <si>
    <t>24</t>
  </si>
  <si>
    <t>577144111</t>
  </si>
  <si>
    <t>Asfaltový beton vrstva obrusná ACO 11 (ABS) tř. I tl 50 mm š do 3 m z nemodifikovaného asfaltu</t>
  </si>
  <si>
    <t>-863328546</t>
  </si>
  <si>
    <t>Poznámka k položce:_x000D_
vv pol. 7</t>
  </si>
  <si>
    <t>997</t>
  </si>
  <si>
    <t>Přesun sutě</t>
  </si>
  <si>
    <t>25</t>
  </si>
  <si>
    <t>997221551</t>
  </si>
  <si>
    <t>Vodorovná doprava suti ze sypkých materiálů do 1 km</t>
  </si>
  <si>
    <t>-786363803</t>
  </si>
  <si>
    <t>26</t>
  </si>
  <si>
    <t>997221559</t>
  </si>
  <si>
    <t>Příplatek ZKD 1 km u vodorovné dopravy suti ze sypkých materiálů</t>
  </si>
  <si>
    <t>-12039354</t>
  </si>
  <si>
    <t>5,376*21 "skládka 22 km"</t>
  </si>
  <si>
    <t>27</t>
  </si>
  <si>
    <t>997221845</t>
  </si>
  <si>
    <t>Poplatek za uložení na skládce (skládkovné) odpadu asfaltového bez dehtu kód odpadu 170 302</t>
  </si>
  <si>
    <t>2075903339</t>
  </si>
  <si>
    <t>998</t>
  </si>
  <si>
    <t>Přesun hmot</t>
  </si>
  <si>
    <t>28</t>
  </si>
  <si>
    <t>998332011</t>
  </si>
  <si>
    <t>Přesun hmot pro úpravy vodních toků a kanály</t>
  </si>
  <si>
    <t>1318601706</t>
  </si>
  <si>
    <t>2217,94</t>
  </si>
  <si>
    <t>nalozeni5</t>
  </si>
  <si>
    <t>1368,5</t>
  </si>
  <si>
    <t>2774,6</t>
  </si>
  <si>
    <t>SO 01 - Přivaděč km 0,013 00 -  km 0,337 88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</si>
  <si>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</si>
  <si>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</si>
  <si>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</si>
  <si>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</si>
  <si>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</si>
  <si>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>PSV - Práce a dodávky PSV</t>
  </si>
  <si>
    <t xml:space="preserve">    767 - Konstrukce zámečnické</t>
  </si>
  <si>
    <t xml:space="preserve">    783 - Dokončovací práce - nátěry</t>
  </si>
  <si>
    <t>115101201</t>
  </si>
  <si>
    <t>Čerpání vody na dopravní výšku do 10 m průměrný přítok do 500 l/min</t>
  </si>
  <si>
    <t>hod</t>
  </si>
  <si>
    <t>89087380</t>
  </si>
  <si>
    <t>2*24*7*10 "2 čerpadla, 24 hod/den, 10 týdnů"</t>
  </si>
  <si>
    <t>115101301</t>
  </si>
  <si>
    <t>Pohotovost čerpací soupravy pro dopravní výšku do 10 m přítok do 500 l/min</t>
  </si>
  <si>
    <t>den</t>
  </si>
  <si>
    <t>2121700159</t>
  </si>
  <si>
    <t>2*10*7</t>
  </si>
  <si>
    <t>120901121_2</t>
  </si>
  <si>
    <t>Bourání zdiva z betonu prostého neprokládaného v odkopávkách nebo prokopávkách strojně</t>
  </si>
  <si>
    <t>393477723</t>
  </si>
  <si>
    <t>828,8 "VV pol. 1.1"</t>
  </si>
  <si>
    <t>352,1 "VV pol. 1.2"</t>
  </si>
  <si>
    <t>2,9 "VV pol. 1.3"</t>
  </si>
  <si>
    <t>1,0 "VV pol. 1.4"</t>
  </si>
  <si>
    <t>6,6 "VV pol. 1.5"</t>
  </si>
  <si>
    <t>-1204079045</t>
  </si>
  <si>
    <t>2581,9+134+40,7+18 "VV pol. 2.1"</t>
  </si>
  <si>
    <t>-1983866036</t>
  </si>
  <si>
    <t>131301101</t>
  </si>
  <si>
    <t>Hloubení jam nezapažených v hornině tř. 4 objemu do 100 m3</t>
  </si>
  <si>
    <t>-1439371170</t>
  </si>
  <si>
    <t>46,2 "VV pol. 2.2"</t>
  </si>
  <si>
    <t>132301101</t>
  </si>
  <si>
    <t>Hloubení rýh š do 600 mm v hornině tř. 4 objemu do 100 m3</t>
  </si>
  <si>
    <t>-467033776</t>
  </si>
  <si>
    <t>9,5 "VV pol. 2.2"</t>
  </si>
  <si>
    <t>153271122</t>
  </si>
  <si>
    <t>Kotvičky pro výztuž stříkaného betonu do malty hl do 0,4 m z oceli BSt 500 D do 16 mm</t>
  </si>
  <si>
    <t>95898786</t>
  </si>
  <si>
    <t>2*126,2 "2 ks/m2"</t>
  </si>
  <si>
    <t>155131311</t>
  </si>
  <si>
    <t>Zřízení protierozního zpevnění svahů geomříží, georohoží sklonu do 1:2 včetně kotvení</t>
  </si>
  <si>
    <t>11833022</t>
  </si>
  <si>
    <t>69321033</t>
  </si>
  <si>
    <t>geomříž dvouosá PE s tahovou pevností 40kN/m</t>
  </si>
  <si>
    <t>-219555958</t>
  </si>
  <si>
    <t>Poznámka k položce:_x000D_
18/P</t>
  </si>
  <si>
    <t>476,521739130435*1,15 'Přepočtené koeficientem množství</t>
  </si>
  <si>
    <t>900640928</t>
  </si>
  <si>
    <t>2581,9+134+40,7+18 "VV pol. 2.1 na MD"</t>
  </si>
  <si>
    <t>46,2+9,5 "VV pol. 2.2 na MD"</t>
  </si>
  <si>
    <t>740,7 "VV pol. 2.8"</t>
  </si>
  <si>
    <t>0,1*122,4 "VV pol. 2.9"</t>
  </si>
  <si>
    <t>856 "původní vrstvy do konstrukce"</t>
  </si>
  <si>
    <t>609 "recyklát z recyklační linky"</t>
  </si>
  <si>
    <t>162301152</t>
  </si>
  <si>
    <t>Vodorovné přemístění výkopku/sypaniny z hornin tř. 5 až 7 do 1000 m</t>
  </si>
  <si>
    <t>-1216109920</t>
  </si>
  <si>
    <t>1318,4+50,1 "dovoz recyklátu"</t>
  </si>
  <si>
    <t>590 "beton k drtičce"</t>
  </si>
  <si>
    <t>1042730834</t>
  </si>
  <si>
    <t>268825245</t>
  </si>
  <si>
    <t>1222*(12) "celkem 22 km"</t>
  </si>
  <si>
    <t>1980784622</t>
  </si>
  <si>
    <t>1222 "přebytek zeminy na skládku"</t>
  </si>
  <si>
    <t>167101152</t>
  </si>
  <si>
    <t>Nakládání výkopku z hornin tř. 5 až 7 přes 100 m3</t>
  </si>
  <si>
    <t>-1073119139</t>
  </si>
  <si>
    <t>-1805890669</t>
  </si>
  <si>
    <t>1222 "Přebytek zeminy na skládku"</t>
  </si>
  <si>
    <t>-1372179931</t>
  </si>
  <si>
    <t>1222*2</t>
  </si>
  <si>
    <t>174101101</t>
  </si>
  <si>
    <t>Zásyp jam, šachet rýh nebo kolem objektů sypaninou se zhutněním</t>
  </si>
  <si>
    <t>-1634300228</t>
  </si>
  <si>
    <t>175151101</t>
  </si>
  <si>
    <t>Obsypání potrubí strojně sypaninou bez prohození, uloženou do 3 m</t>
  </si>
  <si>
    <t>51090650</t>
  </si>
  <si>
    <t>414,8+40,7 "VV pol. 2.4"</t>
  </si>
  <si>
    <t>54,5 "VV pol. 2.7"</t>
  </si>
  <si>
    <t>58344171</t>
  </si>
  <si>
    <t>štěrkodrť frakce 8-32</t>
  </si>
  <si>
    <t>221620254</t>
  </si>
  <si>
    <t>2*54,5 "VV pol. 2.7"</t>
  </si>
  <si>
    <t>58333651</t>
  </si>
  <si>
    <t>kamenivo těžené hrubé frakce 4-16</t>
  </si>
  <si>
    <t>-212215833</t>
  </si>
  <si>
    <t>2*(414,8+40,7) "VV pol. 2.4"</t>
  </si>
  <si>
    <t>509583572</t>
  </si>
  <si>
    <t>122,4 "VV pol. 2.9"</t>
  </si>
  <si>
    <t>-540402965</t>
  </si>
  <si>
    <t>122,4*300/10000 "VV pol. 2.9, 300 kg/ha"</t>
  </si>
  <si>
    <t>181951102</t>
  </si>
  <si>
    <t>Úprava pláně v hornině tř. 1 až 4 se zhutněním</t>
  </si>
  <si>
    <t>1440774102</t>
  </si>
  <si>
    <t>3426,7 "VV pol. 2.10"</t>
  </si>
  <si>
    <t>182111111</t>
  </si>
  <si>
    <t>Zpevnění svahu jutovou, kokosovou nebo plastovou rohoží do 1:1</t>
  </si>
  <si>
    <t>-1422168324</t>
  </si>
  <si>
    <t>69311319</t>
  </si>
  <si>
    <t>textilie jutařská 400 g/m2</t>
  </si>
  <si>
    <t>482615793</t>
  </si>
  <si>
    <t>Poznámka k položce:_x000D_
13/P</t>
  </si>
  <si>
    <t>182201101</t>
  </si>
  <si>
    <t>Svahování násypů</t>
  </si>
  <si>
    <t>-300006149</t>
  </si>
  <si>
    <t>2234,6 "VV pol. 2.11"</t>
  </si>
  <si>
    <t>29</t>
  </si>
  <si>
    <t>1675077177</t>
  </si>
  <si>
    <t>30</t>
  </si>
  <si>
    <t>1167892538</t>
  </si>
  <si>
    <t>31</t>
  </si>
  <si>
    <t>1R 001</t>
  </si>
  <si>
    <t>Zásyp recyklovaným materiálem hutněným po vrstvách</t>
  </si>
  <si>
    <t>800435990</t>
  </si>
  <si>
    <t xml:space="preserve">1318,4+50,1 "VV pol. 2.5" </t>
  </si>
  <si>
    <t>153211002</t>
  </si>
  <si>
    <t>Zřízení stříkaného betonu tl do 100 mm skalních a poloskalních ploch</t>
  </si>
  <si>
    <t>313600178</t>
  </si>
  <si>
    <t>0,6*126,2 "VV pol. 2.3"</t>
  </si>
  <si>
    <t>33</t>
  </si>
  <si>
    <t>58932908</t>
  </si>
  <si>
    <t>beton C 20/25 X0 XC2 kamenivo frakce 0/8</t>
  </si>
  <si>
    <t>-1737009190</t>
  </si>
  <si>
    <t>0,1*75,6 "VV pol. 2.3"</t>
  </si>
  <si>
    <t>34</t>
  </si>
  <si>
    <t>153273112</t>
  </si>
  <si>
    <t>Výztuž stříkaného betonu ze svařovaných sítí jednovrstvá D drátu 6 mm skalních a poloskalních ploch</t>
  </si>
  <si>
    <t>2032209700</t>
  </si>
  <si>
    <t>163,8 "VV pol. 2.3"</t>
  </si>
  <si>
    <t>35</t>
  </si>
  <si>
    <t>213141111</t>
  </si>
  <si>
    <t>Zřízení vrstvy z geotextilie v rovině nebo ve sklonu do 1:5 š do 3 m</t>
  </si>
  <si>
    <t>-1171776922</t>
  </si>
  <si>
    <t>36</t>
  </si>
  <si>
    <t>28323020</t>
  </si>
  <si>
    <t>fólie separační PE 2 x 50 m</t>
  </si>
  <si>
    <t>281089402</t>
  </si>
  <si>
    <t>Poznámka k položce:_x000D_
11/P</t>
  </si>
  <si>
    <t>37</t>
  </si>
  <si>
    <t>213141121</t>
  </si>
  <si>
    <t>Zřízení vrstvy z geotextilie ve sklonu do 1:2 š do 3 m</t>
  </si>
  <si>
    <t>-1243210457</t>
  </si>
  <si>
    <t>38</t>
  </si>
  <si>
    <t>69311199</t>
  </si>
  <si>
    <t>geotextilie netkaná PES+PP 300 g/m2</t>
  </si>
  <si>
    <t>-202490557</t>
  </si>
  <si>
    <t>Poznámka k položce:_x000D_
12/P</t>
  </si>
  <si>
    <t>39</t>
  </si>
  <si>
    <t>1894831909</t>
  </si>
  <si>
    <t>40</t>
  </si>
  <si>
    <t>-927218471</t>
  </si>
  <si>
    <t>Poznámka k položce:_x000D_
8/B</t>
  </si>
  <si>
    <t>Svislé a kompletní konstrukce</t>
  </si>
  <si>
    <t>41</t>
  </si>
  <si>
    <t>321321116</t>
  </si>
  <si>
    <t>Konstrukce vodních staveb ze ŽB mrazuvzdorného tř. C 30/37</t>
  </si>
  <si>
    <t>-2001398665</t>
  </si>
  <si>
    <t>637,43 "VV pol. 3.4"</t>
  </si>
  <si>
    <t>2,3 "VV pol. 3.5"</t>
  </si>
  <si>
    <t>321351010</t>
  </si>
  <si>
    <t>Bednění konstrukcí vodních staveb rovinné - zřízení</t>
  </si>
  <si>
    <t>302628427</t>
  </si>
  <si>
    <t>112,5 "VV pol. 4.1"</t>
  </si>
  <si>
    <t>8,3 "VV pol. 4.2"</t>
  </si>
  <si>
    <t>209,4 "VV pol. 4.3"</t>
  </si>
  <si>
    <t>20 "VV pol. 4.4"</t>
  </si>
  <si>
    <t>14,5" VV pol. 4.5"</t>
  </si>
  <si>
    <t>286,3 "VV pol. 4.6"</t>
  </si>
  <si>
    <t>287,6 "VV pol. 4.7"</t>
  </si>
  <si>
    <t>43</t>
  </si>
  <si>
    <t>321352010</t>
  </si>
  <si>
    <t>Bednění konstrukcí vodních staveb rovinné - odstranění</t>
  </si>
  <si>
    <t>-693851859</t>
  </si>
  <si>
    <t>44</t>
  </si>
  <si>
    <t>321361101</t>
  </si>
  <si>
    <t>Výztuž železobetonových konstrukcí vodních staveb z oceli 10 216 D do 12 mm</t>
  </si>
  <si>
    <t>-607504481</t>
  </si>
  <si>
    <t>1046/1000 "VV pol. 5.1.1."</t>
  </si>
  <si>
    <t>45</t>
  </si>
  <si>
    <t>321361212</t>
  </si>
  <si>
    <t>Výztuž železobetonových konstrukcí vodních staveb z oceli 11 373 D do 32 mm</t>
  </si>
  <si>
    <t>-1033653813</t>
  </si>
  <si>
    <t>412/1000 "VV pol. 5.1.2"</t>
  </si>
  <si>
    <t>46</t>
  </si>
  <si>
    <t>321368211</t>
  </si>
  <si>
    <t>Výztuž železobetonových konstrukcí vodních staveb ze svařovaných sítí</t>
  </si>
  <si>
    <t>1137578794</t>
  </si>
  <si>
    <t>(470,7+3144,2)/1000 "VV pol. 5.2 a 5.3"</t>
  </si>
  <si>
    <t>Vodorovné konstrukce</t>
  </si>
  <si>
    <t>47</t>
  </si>
  <si>
    <t>451315115</t>
  </si>
  <si>
    <t>Podkladní nebo výplňová vrstva z betonu C 16/20 tl do 100 mm</t>
  </si>
  <si>
    <t>1552720267</t>
  </si>
  <si>
    <t>17,7/0,1 "VV pol. 3.1"</t>
  </si>
  <si>
    <t>48</t>
  </si>
  <si>
    <t>56 001</t>
  </si>
  <si>
    <t>Zřízení betonového povrchu přivaděče C30/37 tl. 200 mm</t>
  </si>
  <si>
    <t>-713824902</t>
  </si>
  <si>
    <t>557,2/0,2 "VV pol. 3.3"</t>
  </si>
  <si>
    <t>49</t>
  </si>
  <si>
    <t>564831111</t>
  </si>
  <si>
    <t>Podklad ze štěrkodrtě ŠD tl 100 mm</t>
  </si>
  <si>
    <t>1858163159</t>
  </si>
  <si>
    <t>298,6/0,1 "VV pol. 2.6"</t>
  </si>
  <si>
    <t>50</t>
  </si>
  <si>
    <t>596412210</t>
  </si>
  <si>
    <t>Kladení dlažby z vegetačních tvárnic pozemních komunikací tl 80 mm do 50 m2</t>
  </si>
  <si>
    <t>798646008</t>
  </si>
  <si>
    <t>51</t>
  </si>
  <si>
    <t>59245031</t>
  </si>
  <si>
    <t>dlažba betonová vegetační 60x40x12cm</t>
  </si>
  <si>
    <t>2021202080</t>
  </si>
  <si>
    <t>Poznámka k položce:_x000D_
1/B</t>
  </si>
  <si>
    <t>Úpravy povrchů, podlahy a osazování výplní</t>
  </si>
  <si>
    <t>52</t>
  </si>
  <si>
    <t>629995101</t>
  </si>
  <si>
    <t>Očištění vnějších ploch tlakovou vodou</t>
  </si>
  <si>
    <t>-932792978</t>
  </si>
  <si>
    <t>Poznámka k položce:_x000D_
vč. sanace VV pol. 6.2</t>
  </si>
  <si>
    <t>53</t>
  </si>
  <si>
    <t>-1927427387</t>
  </si>
  <si>
    <t>3,4/0,05 "VV pol. 1.10"</t>
  </si>
  <si>
    <t>54</t>
  </si>
  <si>
    <t>919111111</t>
  </si>
  <si>
    <t>Řezání dilatačních spár š 4 mm hl do 60 mm příčných nebo podélných v čerstvém CB krytu</t>
  </si>
  <si>
    <t>m</t>
  </si>
  <si>
    <t>1868218397</t>
  </si>
  <si>
    <t>Trubní vedení</t>
  </si>
  <si>
    <t>55</t>
  </si>
  <si>
    <t>871315221</t>
  </si>
  <si>
    <t>Kanalizační potrubí z tvrdého PVC jednovrstvé tuhost třídy SN8 DN 160</t>
  </si>
  <si>
    <t>-1178544475</t>
  </si>
  <si>
    <t>4 "14/P"</t>
  </si>
  <si>
    <t>56</t>
  </si>
  <si>
    <t>871355221</t>
  </si>
  <si>
    <t>Kanalizační potrubí z tvrdého PVC jednovrstvé tuhost třídy SN8 DN 200</t>
  </si>
  <si>
    <t>253759859</t>
  </si>
  <si>
    <t>Poznámka k položce:_x000D_
5/P</t>
  </si>
  <si>
    <t>57</t>
  </si>
  <si>
    <t>871355241</t>
  </si>
  <si>
    <t>Kanalizační potrubí z tvrdého PVC vícevrstvé tuhost třídy SN12 DN 200</t>
  </si>
  <si>
    <t>-289636433</t>
  </si>
  <si>
    <t>Poznámka k položce:_x000D_
10/P</t>
  </si>
  <si>
    <t>58</t>
  </si>
  <si>
    <t>877355211</t>
  </si>
  <si>
    <t>Montáž tvarovek z tvrdého PVC-systém KG nebo z polypropylenu-systém KG 2000 jednoosé DN 200</t>
  </si>
  <si>
    <t>-436850468</t>
  </si>
  <si>
    <t>59</t>
  </si>
  <si>
    <t>28611364</t>
  </si>
  <si>
    <t>koleno kanalizace PVC KG 200x15°</t>
  </si>
  <si>
    <t>177445038</t>
  </si>
  <si>
    <t>Poznámka k položce:_x000D_
6/P</t>
  </si>
  <si>
    <t>60</t>
  </si>
  <si>
    <t>894414111</t>
  </si>
  <si>
    <t>Osazení železobetonových dílců pro šachty skruží základových (dno)</t>
  </si>
  <si>
    <t>-1681391474</t>
  </si>
  <si>
    <t>4 "3/B"</t>
  </si>
  <si>
    <t>61</t>
  </si>
  <si>
    <t>59224023</t>
  </si>
  <si>
    <t>dno betonové šachtové DN 200 betonový žlab i nástupnice  100 x 63,5 x 15 cm</t>
  </si>
  <si>
    <t>1615911948</t>
  </si>
  <si>
    <t>Poznámka k položce:_x000D_
3/B</t>
  </si>
  <si>
    <t>62</t>
  </si>
  <si>
    <t>899501221</t>
  </si>
  <si>
    <t>Stupadla do šachet ocelová s PE povlakem vidlicová pro přímé zabudování do hmoždinek</t>
  </si>
  <si>
    <t>866855310</t>
  </si>
  <si>
    <t>12 "2/Z"</t>
  </si>
  <si>
    <t>63</t>
  </si>
  <si>
    <t>899503111</t>
  </si>
  <si>
    <t>Stupadla do šachet polyetylenová zapouštěcí kapsová osazovaná při zdění a betonování</t>
  </si>
  <si>
    <t>-1361800355</t>
  </si>
  <si>
    <t>2 "3/Z"</t>
  </si>
  <si>
    <t>64</t>
  </si>
  <si>
    <t>8 001</t>
  </si>
  <si>
    <t>Drenážní potrubí vysokopevnostní SN12 DN200 dodávka a montáž</t>
  </si>
  <si>
    <t>671752354</t>
  </si>
  <si>
    <t>538 "2/P"</t>
  </si>
  <si>
    <t>65</t>
  </si>
  <si>
    <t>8 002</t>
  </si>
  <si>
    <t>Kompozitní poklop 900x600 uzamykatelný vodotěsný</t>
  </si>
  <si>
    <t>1701221629</t>
  </si>
  <si>
    <t>Poznámka k položce:_x000D_
4/P</t>
  </si>
  <si>
    <t>66</t>
  </si>
  <si>
    <t>28612251</t>
  </si>
  <si>
    <t>vložka šachtová kanalizační DN 200</t>
  </si>
  <si>
    <t>1800436167</t>
  </si>
  <si>
    <t>Poznámka k položce:_x000D_
16/P</t>
  </si>
  <si>
    <t>67</t>
  </si>
  <si>
    <t>8 0031</t>
  </si>
  <si>
    <t>Spojka potrubí KG a ŽB DN 200</t>
  </si>
  <si>
    <t>-1079158095</t>
  </si>
  <si>
    <t>Ostatní konstrukce a práce, bourání</t>
  </si>
  <si>
    <t>68</t>
  </si>
  <si>
    <t>9 R1 001</t>
  </si>
  <si>
    <t>Vnitřní spárový pás dilatační pro připojení nové kce na stávající</t>
  </si>
  <si>
    <t>-1654644425</t>
  </si>
  <si>
    <t>15 "9/P"</t>
  </si>
  <si>
    <t>223 "3/P"</t>
  </si>
  <si>
    <t>69</t>
  </si>
  <si>
    <t>919111233</t>
  </si>
  <si>
    <t>Řezání spár pro vytvoření komůrky š 20 mm hl 40 mm pro těsnící zálivku v CB krytu</t>
  </si>
  <si>
    <t>876456307</t>
  </si>
  <si>
    <t>1568,05 "VV pol. 6.3.1"</t>
  </si>
  <si>
    <t>70</t>
  </si>
  <si>
    <t>931992121</t>
  </si>
  <si>
    <t>Výplň dilatačních spár z extrudovaného polystyrénu do tl 20 mm</t>
  </si>
  <si>
    <t>1925592190</t>
  </si>
  <si>
    <t>42,6 "VV pol. 6.3.2"</t>
  </si>
  <si>
    <t>71</t>
  </si>
  <si>
    <t>936501111</t>
  </si>
  <si>
    <t>Limnigrafická lať</t>
  </si>
  <si>
    <t>1193168272</t>
  </si>
  <si>
    <t>Poznámka k položce:_x000D_
15/P_x000D_
vč. připevnění profilem UPE 160 a dřevěného hranolu</t>
  </si>
  <si>
    <t>72</t>
  </si>
  <si>
    <t>953333418</t>
  </si>
  <si>
    <t>PVC těsnící pás do dilatačních spar betonových kcí vnější</t>
  </si>
  <si>
    <t>-205056584</t>
  </si>
  <si>
    <t>Poznámka k položce:_x000D_
1/P</t>
  </si>
  <si>
    <t>73</t>
  </si>
  <si>
    <t>953334118</t>
  </si>
  <si>
    <t>Bobtnavý pásek do pracovních spar betonových kcí bentonitový 20 x 10 mm</t>
  </si>
  <si>
    <t>490511004</t>
  </si>
  <si>
    <t>Poznámka k položce:_x000D_
17/P</t>
  </si>
  <si>
    <t>74</t>
  </si>
  <si>
    <t>960111221</t>
  </si>
  <si>
    <t>Bourání vodních staveb z dílců prefabrikovaných betonových a železobetonových</t>
  </si>
  <si>
    <t>684074303</t>
  </si>
  <si>
    <t>92,5 "VV pol. 1.6"</t>
  </si>
  <si>
    <t>3,5 "VV pol. 1.8"</t>
  </si>
  <si>
    <t>100 "VV pol. 1.9"</t>
  </si>
  <si>
    <t>75</t>
  </si>
  <si>
    <t>960 001</t>
  </si>
  <si>
    <t>Bourání stávajícího potrubí z kameniny DN200 s naložením na dopravní prostředek</t>
  </si>
  <si>
    <t>725742794</t>
  </si>
  <si>
    <t>76</t>
  </si>
  <si>
    <t>985512113</t>
  </si>
  <si>
    <t>Stříkaný beton ze suché směsi pevnosti 45 MPa stěn tl 50 mm</t>
  </si>
  <si>
    <t>-122548765</t>
  </si>
  <si>
    <t>55 "VV pol. 3.2"</t>
  </si>
  <si>
    <t>77</t>
  </si>
  <si>
    <t>985512119</t>
  </si>
  <si>
    <t>Příplatek ke stříkanému betonu ze suché směsi pevnosti 45 MPa stěn ZKD 10 mm</t>
  </si>
  <si>
    <t>-251842964</t>
  </si>
  <si>
    <t>5*55</t>
  </si>
  <si>
    <t>78</t>
  </si>
  <si>
    <t>R9 003</t>
  </si>
  <si>
    <t>Těsnící provazec s kombinací trvale pružného tmelu do dilatační spáry</t>
  </si>
  <si>
    <t>1119244829</t>
  </si>
  <si>
    <t>Poznámka k položce:_x000D_
vč. vyčištění spáry</t>
  </si>
  <si>
    <t>223,65  "VV pol. 6.3.3"</t>
  </si>
  <si>
    <t>79</t>
  </si>
  <si>
    <t>997013801</t>
  </si>
  <si>
    <t>Poplatek za uložení na skládce (skládkovné) stavebního odpadu betonového kód odpadu 170 101</t>
  </si>
  <si>
    <t>-1421796457</t>
  </si>
  <si>
    <t>3487,9-23,912-((590-195)*2,5)</t>
  </si>
  <si>
    <t>80</t>
  </si>
  <si>
    <t>997013807</t>
  </si>
  <si>
    <t>Poplatek za uložení na skládce (skládkovné) stavebního odpadu keramického kód odpadu 170 103</t>
  </si>
  <si>
    <t>-349392758</t>
  </si>
  <si>
    <t>81</t>
  </si>
  <si>
    <t>997321511</t>
  </si>
  <si>
    <t>Vodorovná doprava suti a vybouraných hmot po suchu do 1 km</t>
  </si>
  <si>
    <t>-474121167</t>
  </si>
  <si>
    <t>82</t>
  </si>
  <si>
    <t>997321519</t>
  </si>
  <si>
    <t>Příplatek ZKD 1km vodorovné dopravy suti a vybouraných hmot po suchu</t>
  </si>
  <si>
    <t>1868419430</t>
  </si>
  <si>
    <t>(3485,009-(590-195)*2,5)*(21) "skláídka 22 km"</t>
  </si>
  <si>
    <t>83</t>
  </si>
  <si>
    <t>997321611</t>
  </si>
  <si>
    <t>Nakládání nebo překládání suti a vybouraných hmot</t>
  </si>
  <si>
    <t>-774027858</t>
  </si>
  <si>
    <t>195*2,5 "odpad z recyklace na skládku"</t>
  </si>
  <si>
    <t>84</t>
  </si>
  <si>
    <t>-1898374891</t>
  </si>
  <si>
    <t>PSV</t>
  </si>
  <si>
    <t>Práce a dodávky PSV</t>
  </si>
  <si>
    <t>767</t>
  </si>
  <si>
    <t>Konstrukce zámečnické</t>
  </si>
  <si>
    <t>85</t>
  </si>
  <si>
    <t>767 002.1</t>
  </si>
  <si>
    <t>Demontáž závory na sjezdech</t>
  </si>
  <si>
    <t>932666320</t>
  </si>
  <si>
    <t>86</t>
  </si>
  <si>
    <t>767161111</t>
  </si>
  <si>
    <t>Montáž zábradlí rovného z trubek do zdi hmotnosti do 20 kg</t>
  </si>
  <si>
    <t>-2035677919</t>
  </si>
  <si>
    <t>3,15 "6/Z"</t>
  </si>
  <si>
    <t>87</t>
  </si>
  <si>
    <t>767 004</t>
  </si>
  <si>
    <t>Zábradlí z trubkové pozinkované 6/Z</t>
  </si>
  <si>
    <t>1541020528</t>
  </si>
  <si>
    <t>88</t>
  </si>
  <si>
    <t>767161214</t>
  </si>
  <si>
    <t>Montáž zábradlí rovného z profilové oceli do zdi do hmotnosti 30 kg</t>
  </si>
  <si>
    <t>-993471830</t>
  </si>
  <si>
    <t>89</t>
  </si>
  <si>
    <t>767161812</t>
  </si>
  <si>
    <t>Demontáž zábradlí rovného rozebíratelného hmotnosti 1m zábradlí přes 20 kg</t>
  </si>
  <si>
    <t>534347627</t>
  </si>
  <si>
    <t>90</t>
  </si>
  <si>
    <t>767161821</t>
  </si>
  <si>
    <t>Demontáž zábradlí schodišťového rozebíratelného hmotnosti 1m zábradlí do 20 kg</t>
  </si>
  <si>
    <t>-615318283</t>
  </si>
  <si>
    <t>4,5 "VV pol. 1.11"</t>
  </si>
  <si>
    <t>91</t>
  </si>
  <si>
    <t>767661811</t>
  </si>
  <si>
    <t>Demontáž mříží pevných nebo otevíravých</t>
  </si>
  <si>
    <t>-491325125</t>
  </si>
  <si>
    <t>0,5 "VV pol. 1.12"</t>
  </si>
  <si>
    <t>92</t>
  </si>
  <si>
    <t>767995115</t>
  </si>
  <si>
    <t>Montáž atypických zámečnických konstrukcí hmotnosti do 100 kg</t>
  </si>
  <si>
    <t>-860937544</t>
  </si>
  <si>
    <t>2*53 "4/Z"</t>
  </si>
  <si>
    <t>93</t>
  </si>
  <si>
    <t>767 002</t>
  </si>
  <si>
    <t xml:space="preserve">Chránička s revizními otvory pozinkovaná pr. 101,6x6 mm </t>
  </si>
  <si>
    <t>108277731</t>
  </si>
  <si>
    <t>2*5,5 "4/Z"</t>
  </si>
  <si>
    <t>94</t>
  </si>
  <si>
    <t>767 003</t>
  </si>
  <si>
    <t>Atypický ocelový kryt 600x1600 mm s mříží</t>
  </si>
  <si>
    <t>1689639648</t>
  </si>
  <si>
    <t>Poznámka k položce:_x000D_
5/Z</t>
  </si>
  <si>
    <t>95</t>
  </si>
  <si>
    <t>767996801</t>
  </si>
  <si>
    <t>Demontáž atypických zámečnických konstrukcí rozebráním hmotnosti jednotlivých dílů do 50 kg</t>
  </si>
  <si>
    <t>1840582963</t>
  </si>
  <si>
    <t>20 "VV pol. 1.13"</t>
  </si>
  <si>
    <t>96</t>
  </si>
  <si>
    <t>767 001</t>
  </si>
  <si>
    <t>Ocelová závora mechanicky otočná 1/Z</t>
  </si>
  <si>
    <t>1316319575</t>
  </si>
  <si>
    <t>783</t>
  </si>
  <si>
    <t>Dokončovací práce - nátěry</t>
  </si>
  <si>
    <t>97</t>
  </si>
  <si>
    <t>783 001</t>
  </si>
  <si>
    <t>Oprava stávajícího zábradlí, očištění, odstranění korozi, nátěr základní, RAL 9006</t>
  </si>
  <si>
    <t>-1376317594</t>
  </si>
  <si>
    <t>6274,1</t>
  </si>
  <si>
    <t>5827</t>
  </si>
  <si>
    <t>9294</t>
  </si>
  <si>
    <t>SO 02 - Přivaděč km 0,337 87 – km 1, 513 00</t>
  </si>
  <si>
    <t>-1404935867</t>
  </si>
  <si>
    <t>279713452</t>
  </si>
  <si>
    <t>120901121</t>
  </si>
  <si>
    <t>Bourání zdiva z betonu prostého neprokládaného v odkopávkách nebo prokopávkách</t>
  </si>
  <si>
    <t>-1791935316</t>
  </si>
  <si>
    <t>35 "VV pol. 1.1"</t>
  </si>
  <si>
    <t>27,7 "VV pol. 1.2"</t>
  </si>
  <si>
    <t>-785988117</t>
  </si>
  <si>
    <t>1570,1"VV pol. 1.1"</t>
  </si>
  <si>
    <t>1163,4 "VV pol. 1.2"</t>
  </si>
  <si>
    <t>-1100728457</t>
  </si>
  <si>
    <t>9613,5-(229,5+90) "VV pol. 2.1.1"</t>
  </si>
  <si>
    <t>914202687</t>
  </si>
  <si>
    <t>-862426439</t>
  </si>
  <si>
    <t>90 "VV pol. 2.1.1"</t>
  </si>
  <si>
    <t>131303101</t>
  </si>
  <si>
    <t>Hloubení jam ručním nebo pneum nářadím v soudržných horninách tř. 4</t>
  </si>
  <si>
    <t>-414150355</t>
  </si>
  <si>
    <t>210 "VV pol. 2.1.2"</t>
  </si>
  <si>
    <t>-627097935</t>
  </si>
  <si>
    <t>229,5 "VV pol. 2.1.1"</t>
  </si>
  <si>
    <t>27690120</t>
  </si>
  <si>
    <t>1339523971</t>
  </si>
  <si>
    <t>-1626603034</t>
  </si>
  <si>
    <t>9613,5+210 "VV pol. 2.1 na MD"</t>
  </si>
  <si>
    <t>1146 "VV pol. 2.6"</t>
  </si>
  <si>
    <t>0,1*4251"VV pol. 2.7"</t>
  </si>
  <si>
    <t>3262 "Původní vrstvy do konstrukce"</t>
  </si>
  <si>
    <t>1441 "recyklát z linky"</t>
  </si>
  <si>
    <t>-18469111</t>
  </si>
  <si>
    <t>5687,8+139,2 "dovoz recyklátu"</t>
  </si>
  <si>
    <t>1398 "Beton k drtičce"</t>
  </si>
  <si>
    <t>984211027</t>
  </si>
  <si>
    <t>1895329635</t>
  </si>
  <si>
    <t>4990*(12) "celkem 22 km"</t>
  </si>
  <si>
    <t>-1010948848</t>
  </si>
  <si>
    <t>4990 "přebytek zeminy na skládku"</t>
  </si>
  <si>
    <t>252753820</t>
  </si>
  <si>
    <t>-1063026353</t>
  </si>
  <si>
    <t>4990 "Přebytek zeminy na skládku"</t>
  </si>
  <si>
    <t>249422296</t>
  </si>
  <si>
    <t>4990*2</t>
  </si>
  <si>
    <t>-1319402052</t>
  </si>
  <si>
    <t>1124,2+21,8 "VV pol. 2.6"</t>
  </si>
  <si>
    <t>1850489592</t>
  </si>
  <si>
    <t>1838+38,7 "VV pol. 2.2"</t>
  </si>
  <si>
    <t>292,3"VV pol. 2.5"</t>
  </si>
  <si>
    <t>1989191988</t>
  </si>
  <si>
    <t>2*292,3"VV pol. 2.5"</t>
  </si>
  <si>
    <t>1655201877</t>
  </si>
  <si>
    <t>2*(1838+38,7) "VV pol. 2.2"</t>
  </si>
  <si>
    <t>752074181</t>
  </si>
  <si>
    <t>4251"VV pol. 2.7"</t>
  </si>
  <si>
    <t>673815966</t>
  </si>
  <si>
    <t>4251*300/10000 "VV pol. 2.9, 300 kg/ha"</t>
  </si>
  <si>
    <t>-1200732278</t>
  </si>
  <si>
    <t>12881,4 "VV pol. 2.10"</t>
  </si>
  <si>
    <t>1968681153</t>
  </si>
  <si>
    <t>-1508662508</t>
  </si>
  <si>
    <t>-745981616</t>
  </si>
  <si>
    <t>8613,1 "VV pol. 2.11"</t>
  </si>
  <si>
    <t>-2101234237</t>
  </si>
  <si>
    <t>4193,5 "VV pol. 2.9"</t>
  </si>
  <si>
    <t>-1424630582</t>
  </si>
  <si>
    <t>968308931</t>
  </si>
  <si>
    <t xml:space="preserve">5687,8+139,2 "VV pol. 2.3" </t>
  </si>
  <si>
    <t>1R 002</t>
  </si>
  <si>
    <t xml:space="preserve">Betonový recyklát fr. 8- 32 </t>
  </si>
  <si>
    <t>1433536201</t>
  </si>
  <si>
    <t>-770580488</t>
  </si>
  <si>
    <t>14849128</t>
  </si>
  <si>
    <t>1094998041</t>
  </si>
  <si>
    <t>-1517898788</t>
  </si>
  <si>
    <t>-744957339</t>
  </si>
  <si>
    <t>810726839</t>
  </si>
  <si>
    <t>975443581</t>
  </si>
  <si>
    <t>82,2+30,6+9,2+25,3 "VV pol. 3.3"</t>
  </si>
  <si>
    <t>898503587</t>
  </si>
  <si>
    <t>15,7 "VV pol. 4.1"</t>
  </si>
  <si>
    <t>90 "VV pol. 4.2"</t>
  </si>
  <si>
    <t>36,33 "VV pol. 4.3"</t>
  </si>
  <si>
    <t>1212 "VV pol. 4.4"</t>
  </si>
  <si>
    <t>-1425683897</t>
  </si>
  <si>
    <t>-2069366307</t>
  </si>
  <si>
    <t>0,724 "VV pol. 5.1"</t>
  </si>
  <si>
    <t>-1637938512</t>
  </si>
  <si>
    <t>0,18595+0,77518 "VV pol. 5.2 a 5.3"</t>
  </si>
  <si>
    <t>451311531</t>
  </si>
  <si>
    <t>Podklad pro dlažbu z betonu prostého mrazuvzdorného tř. C 25/30 vrstva tl nad 150 do 200 mm</t>
  </si>
  <si>
    <t>1943020391</t>
  </si>
  <si>
    <t>-390837042</t>
  </si>
  <si>
    <t>5,6/0,1 "VV pol. 3.1"</t>
  </si>
  <si>
    <t>465513227</t>
  </si>
  <si>
    <t>Dlažba z lomového kamene na cementovou maltu s vyspárováním tl 250 mm pro hydromeliorace</t>
  </si>
  <si>
    <t>-1009990091</t>
  </si>
  <si>
    <t>131,35 "VV pol. 2.8.2"</t>
  </si>
  <si>
    <t>-386389087</t>
  </si>
  <si>
    <t>(2026,8+656,4+31,5+65,6)/0,2 "VV pol. 3.2"</t>
  </si>
  <si>
    <t>1618884382</t>
  </si>
  <si>
    <t>(1211+31,3)/0,1 "VV pol. 2.4"</t>
  </si>
  <si>
    <t>-1092352834</t>
  </si>
  <si>
    <t>-872948787</t>
  </si>
  <si>
    <t>565521911</t>
  </si>
  <si>
    <t>2805,25 "VV pol. 6.2"</t>
  </si>
  <si>
    <t>1058753956</t>
  </si>
  <si>
    <t>2282"2/P"</t>
  </si>
  <si>
    <t>282891933</t>
  </si>
  <si>
    <t>8 003</t>
  </si>
  <si>
    <t>Drenážní potrubí vysokopevnostní SN 12 DN 300 dodávka a montáž</t>
  </si>
  <si>
    <t>1624062664</t>
  </si>
  <si>
    <t>Poznámka k položce:_x000D_
7/P</t>
  </si>
  <si>
    <t>2077740201</t>
  </si>
  <si>
    <t>8 0032</t>
  </si>
  <si>
    <t>Spojka potrubí KG a ŽB DN 300</t>
  </si>
  <si>
    <t>1949386477</t>
  </si>
  <si>
    <t>-1126371222</t>
  </si>
  <si>
    <t>1582149510</t>
  </si>
  <si>
    <t>-2124797918</t>
  </si>
  <si>
    <t>-1790391018</t>
  </si>
  <si>
    <t>16 "2/B"</t>
  </si>
  <si>
    <t>2 "3/B"</t>
  </si>
  <si>
    <t>2 "3a/B"</t>
  </si>
  <si>
    <t>Vnitřní spárový pás dilatační pro připojení nové kce na stávající (3/P)</t>
  </si>
  <si>
    <t>581313438</t>
  </si>
  <si>
    <t>77121276</t>
  </si>
  <si>
    <t>6525,6 "VV pol. 6.3"</t>
  </si>
  <si>
    <t>1998983813</t>
  </si>
  <si>
    <t>29,9 "VV pol. 6.4"</t>
  </si>
  <si>
    <t>938901101</t>
  </si>
  <si>
    <t>Očištění dlažby z lomového kamene nebo z betonových desek od porostu</t>
  </si>
  <si>
    <t>1866139483</t>
  </si>
  <si>
    <t>Poznámka k položce:_x000D_
vv pol. 2.8.1</t>
  </si>
  <si>
    <t>194,9 "VV pol. 2.8.1"</t>
  </si>
  <si>
    <t>938903111</t>
  </si>
  <si>
    <t>Vysekání spár hl do 70 mm v dlažbě z lomového kamene</t>
  </si>
  <si>
    <t>-1622117140</t>
  </si>
  <si>
    <t>1103733171</t>
  </si>
  <si>
    <t>-41425068</t>
  </si>
  <si>
    <t>-1260810919</t>
  </si>
  <si>
    <t>416,9 "VV pol. 1.3"</t>
  </si>
  <si>
    <t>100 "VV pol. 1.4"</t>
  </si>
  <si>
    <t>63 "VV pol. 1.5"</t>
  </si>
  <si>
    <t>64,8 "VV pol. 1.6"</t>
  </si>
  <si>
    <t>985231112</t>
  </si>
  <si>
    <t>Spárování zdiva aktivovanou maltou spára hl do 40 mm dl do 12 m/m2</t>
  </si>
  <si>
    <t>-1187907216</t>
  </si>
  <si>
    <t>Těsnící provazez s kombinací trvale pružného tmelu do dilatační spáry</t>
  </si>
  <si>
    <t>-726354131</t>
  </si>
  <si>
    <t>149,5 "VV pol. 6.5"</t>
  </si>
  <si>
    <t>57325497</t>
  </si>
  <si>
    <t>8664,724-92,16-(1398-461)*2,5</t>
  </si>
  <si>
    <t>-193830744</t>
  </si>
  <si>
    <t>829791407</t>
  </si>
  <si>
    <t>1414465728</t>
  </si>
  <si>
    <t>(8664,724-(1398-461)*2,5)*21 "skládka 22 km"</t>
  </si>
  <si>
    <t>69597218</t>
  </si>
  <si>
    <t>461*2,5 "odpad z recyklace na skládku"</t>
  </si>
  <si>
    <t>453637846</t>
  </si>
  <si>
    <t>-810649691</t>
  </si>
  <si>
    <t>-56396828</t>
  </si>
  <si>
    <t>1953,74</t>
  </si>
  <si>
    <t>1852</t>
  </si>
  <si>
    <t>3625,3</t>
  </si>
  <si>
    <t>SO 03 - Přivaděč km 1, 513 00  - km 1,881 00</t>
  </si>
  <si>
    <t>-771537036</t>
  </si>
  <si>
    <t>1812210519</t>
  </si>
  <si>
    <t>-1756856666</t>
  </si>
  <si>
    <t>496,8 "VV pol. 1.1.1"</t>
  </si>
  <si>
    <t>368 "VV pol. 1.2.1"</t>
  </si>
  <si>
    <t>4 "VV pol. 1.5"</t>
  </si>
  <si>
    <t>98404744</t>
  </si>
  <si>
    <t>3625,3 "VV pol. 2.2.1"</t>
  </si>
  <si>
    <t>59470320</t>
  </si>
  <si>
    <t>-1415016088</t>
  </si>
  <si>
    <t>geomříž dvouosá PP s tahovou pevností 40kN/m</t>
  </si>
  <si>
    <t>1897465296</t>
  </si>
  <si>
    <t>2323,47826086957*1,15 'Přepočtené koeficientem množství</t>
  </si>
  <si>
    <t>-257060344</t>
  </si>
  <si>
    <t>1852 "dovoz recyklátu"</t>
  </si>
  <si>
    <t>432 "Beton k drtičce"</t>
  </si>
  <si>
    <t>1071208925</t>
  </si>
  <si>
    <t>3625,3 "VV pol. 2.2.1 na MD"</t>
  </si>
  <si>
    <t>289,5 "VV pol. 2.6"</t>
  </si>
  <si>
    <t>1762,4*0,1"VV pol. 2.7"</t>
  </si>
  <si>
    <t>446 "recyklát z recyklační linky"</t>
  </si>
  <si>
    <t>1042 "původní vrstvy"</t>
  </si>
  <si>
    <t>2048694018</t>
  </si>
  <si>
    <t>2139671501</t>
  </si>
  <si>
    <t>2117*(12) "celkem 22 km"</t>
  </si>
  <si>
    <t>356012696</t>
  </si>
  <si>
    <t>2117 "Přebytek na skládku"</t>
  </si>
  <si>
    <t>863842640</t>
  </si>
  <si>
    <t>-38984440</t>
  </si>
  <si>
    <t>2117 "Přebytek zeminy na skládku"</t>
  </si>
  <si>
    <t>-709179006</t>
  </si>
  <si>
    <t>2117*2</t>
  </si>
  <si>
    <t>-1085087205</t>
  </si>
  <si>
    <t>289,5 "VV pol. 2.2.6"</t>
  </si>
  <si>
    <t>2045494875</t>
  </si>
  <si>
    <t>554,9 "VV pol. 2.2.2"</t>
  </si>
  <si>
    <t>78,4 "VV pol. 2.2.5"</t>
  </si>
  <si>
    <t>štěrkodrť frakce 0-32</t>
  </si>
  <si>
    <t>-1142966241</t>
  </si>
  <si>
    <t>2*78,4 "VV pol. 2.5"</t>
  </si>
  <si>
    <t>-1404619629</t>
  </si>
  <si>
    <t>2*554,9 "VV pol. 2.2.2"</t>
  </si>
  <si>
    <t>-1877672315</t>
  </si>
  <si>
    <t>1762,4 "VV pol. 2.7"</t>
  </si>
  <si>
    <t>1714502509</t>
  </si>
  <si>
    <t>1762,4*300/10000 "VV pol. 2.7, 300 kg/ha"</t>
  </si>
  <si>
    <t>798142393</t>
  </si>
  <si>
    <t>4163"VV pol. 2.8"</t>
  </si>
  <si>
    <t>-299584081</t>
  </si>
  <si>
    <t>-1362972386</t>
  </si>
  <si>
    <t>301344741</t>
  </si>
  <si>
    <t>2617,7"VV pol. 2.9"</t>
  </si>
  <si>
    <t>1810720613</t>
  </si>
  <si>
    <t>1762,4 "VV pol. 2.2.7"</t>
  </si>
  <si>
    <t>-1259035026</t>
  </si>
  <si>
    <t>96630059</t>
  </si>
  <si>
    <t xml:space="preserve">1851,6 "VV pol.2. 2.3" </t>
  </si>
  <si>
    <t>-610478948</t>
  </si>
  <si>
    <t>1504884250</t>
  </si>
  <si>
    <t>-1505343740</t>
  </si>
  <si>
    <t>-380367871</t>
  </si>
  <si>
    <t>-2045005054</t>
  </si>
  <si>
    <t>-791167873</t>
  </si>
  <si>
    <t>-2077364777</t>
  </si>
  <si>
    <t>-408179372</t>
  </si>
  <si>
    <t>7,9 "VV pol. 3.2"</t>
  </si>
  <si>
    <t>-234090869</t>
  </si>
  <si>
    <t>14,1"VV pol. 4.1"</t>
  </si>
  <si>
    <t>5,5 "VV pol. 4.2"</t>
  </si>
  <si>
    <t>381,7 "VV pol. 4.3"</t>
  </si>
  <si>
    <t>32 "VV pol. 4.4"</t>
  </si>
  <si>
    <t>-614357317</t>
  </si>
  <si>
    <t>-7855291</t>
  </si>
  <si>
    <t>0,092 "VV pol. 6"</t>
  </si>
  <si>
    <t>2132964756</t>
  </si>
  <si>
    <t>898,3/0,2 "VV pol. 3.1"</t>
  </si>
  <si>
    <t>66073742</t>
  </si>
  <si>
    <t>1284,2/0,1 "VV pol. 2.4"</t>
  </si>
  <si>
    <t>1837151436</t>
  </si>
  <si>
    <t>1460362619</t>
  </si>
  <si>
    <t>1943001555</t>
  </si>
  <si>
    <t>Poznámka k položce:_x000D_
VV pol. 5.2</t>
  </si>
  <si>
    <t>622246213</t>
  </si>
  <si>
    <t>427 "2/P"</t>
  </si>
  <si>
    <t>8 004</t>
  </si>
  <si>
    <t>Drenážní potrubí vysokopevnostní SN12 DN400 dodávka a montáž</t>
  </si>
  <si>
    <t>1100130581</t>
  </si>
  <si>
    <t>1409610770</t>
  </si>
  <si>
    <t>-1202446566</t>
  </si>
  <si>
    <t>272604999</t>
  </si>
  <si>
    <t>496304596</t>
  </si>
  <si>
    <t>1098699132</t>
  </si>
  <si>
    <t>2 "2/B"</t>
  </si>
  <si>
    <t>1 "7/B"</t>
  </si>
  <si>
    <t>59224038</t>
  </si>
  <si>
    <t>dno betonové šachtové DN 400 betonový žlab i nástupnice   100 x 88,5 x 23 cm</t>
  </si>
  <si>
    <t>-710125401</t>
  </si>
  <si>
    <t>1 "4/B"</t>
  </si>
  <si>
    <t>2 "5/B"</t>
  </si>
  <si>
    <t>1 "6/B"</t>
  </si>
  <si>
    <t>1005886369</t>
  </si>
  <si>
    <t>906,5 "VV pol. 5.1"</t>
  </si>
  <si>
    <t>1467497858</t>
  </si>
  <si>
    <t>Poznámka k položce:_x000D_
vv pol. 1.4</t>
  </si>
  <si>
    <t>-1618193510</t>
  </si>
  <si>
    <t>147,2 "VV pol. 1.3"</t>
  </si>
  <si>
    <t>-1956652684</t>
  </si>
  <si>
    <t>2183 "VV pol. 5.2, 1/P"</t>
  </si>
  <si>
    <t>366530141</t>
  </si>
  <si>
    <t>(432+143)*2,5</t>
  </si>
  <si>
    <t>Poplatek za uložení stavebního odpadu na skládce (skládkovné) z tašek a keramických výrobků</t>
  </si>
  <si>
    <t>1942539982</t>
  </si>
  <si>
    <t>-2085352443</t>
  </si>
  <si>
    <t>1437,5+29,44</t>
  </si>
  <si>
    <t>-487699165</t>
  </si>
  <si>
    <t>21*(1466,94) "Skládka 22 km"</t>
  </si>
  <si>
    <t>-2100961260</t>
  </si>
  <si>
    <t>432*2,5 "odpad z recyklace na skládku"</t>
  </si>
  <si>
    <t>-1937174260</t>
  </si>
  <si>
    <t>-574071681</t>
  </si>
  <si>
    <t>SO 11 - Odvodnění potoka Hlisník</t>
  </si>
  <si>
    <t>OST - Ostatní</t>
  </si>
  <si>
    <t>-563486658</t>
  </si>
  <si>
    <t>2*24*30*8 "24 hod/den,8 měsíců, 2 čerpadla"</t>
  </si>
  <si>
    <t>986533235</t>
  </si>
  <si>
    <t>30*8*2</t>
  </si>
  <si>
    <t>-866880616</t>
  </si>
  <si>
    <t>0,05 "VV pol.3"</t>
  </si>
  <si>
    <t>3,7 "VV pol. 4"</t>
  </si>
  <si>
    <t>121101101</t>
  </si>
  <si>
    <t>Sejmutí ornice s přemístěním na vzdálenost do 50 m</t>
  </si>
  <si>
    <t>-1812315450</t>
  </si>
  <si>
    <t>(8,68+4,18)*0,1 "VV pol. 1"</t>
  </si>
  <si>
    <t>131201201</t>
  </si>
  <si>
    <t>Hloubení jam zapažených v hornině tř. 3 objemu do 100 m3</t>
  </si>
  <si>
    <t>1122964607</t>
  </si>
  <si>
    <t>0,5*26,9 "VV pol. 2, 50% tř. 3"</t>
  </si>
  <si>
    <t>131301201</t>
  </si>
  <si>
    <t>Hloubení jam zapažených v hornině tř. 4 objemu do 100 m3</t>
  </si>
  <si>
    <t>550151299</t>
  </si>
  <si>
    <t>0,5*26,9"VV pol. 4, 50% tř. 4"</t>
  </si>
  <si>
    <t>151101102</t>
  </si>
  <si>
    <t>Zřízení příložného pažení a rozepření stěn rýh hl do 4 m</t>
  </si>
  <si>
    <t>-329575857</t>
  </si>
  <si>
    <t>14,8 "VV pol. 6"</t>
  </si>
  <si>
    <t>151101112</t>
  </si>
  <si>
    <t>Odstranění příložného pažení a rozepření stěn rýh hl do 4 m</t>
  </si>
  <si>
    <t>318270497</t>
  </si>
  <si>
    <t>151101201</t>
  </si>
  <si>
    <t>Zřízení příložného pažení stěn výkopu hl do 4 m</t>
  </si>
  <si>
    <t>2070533253</t>
  </si>
  <si>
    <t>26,55 "VV pol. 5"</t>
  </si>
  <si>
    <t>151101211</t>
  </si>
  <si>
    <t>Odstranění příložného pažení stěn hl do 4 m</t>
  </si>
  <si>
    <t>-1120799587</t>
  </si>
  <si>
    <t>1468825981</t>
  </si>
  <si>
    <t>26,9 "výkop na MD"</t>
  </si>
  <si>
    <t>0,1*(8,68+4,18) "vv pol. 1"</t>
  </si>
  <si>
    <t>17,2"zásyp z MD"</t>
  </si>
  <si>
    <t>7*0,1 "vv pol. 17"</t>
  </si>
  <si>
    <t>-1144736225</t>
  </si>
  <si>
    <t>26,9-17,2</t>
  </si>
  <si>
    <t>1284747856</t>
  </si>
  <si>
    <t>9,7*12 "skládka 22 km"</t>
  </si>
  <si>
    <t>-199791899</t>
  </si>
  <si>
    <t>0,1*4,2+17,2</t>
  </si>
  <si>
    <t>-78134320</t>
  </si>
  <si>
    <t>-2046977503</t>
  </si>
  <si>
    <t>9,700*2</t>
  </si>
  <si>
    <t>-733534408</t>
  </si>
  <si>
    <t>17,2 "VV pol. 8"</t>
  </si>
  <si>
    <t>-1365407940</t>
  </si>
  <si>
    <t>4,3 "VV pol. 7"</t>
  </si>
  <si>
    <t>58337302</t>
  </si>
  <si>
    <t>štěrkopísek frakce 4/16</t>
  </si>
  <si>
    <t>1201490043</t>
  </si>
  <si>
    <t>2*4,3</t>
  </si>
  <si>
    <t>181301101</t>
  </si>
  <si>
    <t>Rozprostření ornice tl vrstvy do 100 mm pl do 500 m2 v rovině nebo ve svahu do 1:5</t>
  </si>
  <si>
    <t>-1742027304</t>
  </si>
  <si>
    <t>4,2 "VV pol. 10"</t>
  </si>
  <si>
    <t>-499121460</t>
  </si>
  <si>
    <t>4,2</t>
  </si>
  <si>
    <t>1634145245</t>
  </si>
  <si>
    <t>300*(4,2)/10000 "300 kg/ha"</t>
  </si>
  <si>
    <t>-1224903177</t>
  </si>
  <si>
    <t>10,7 "VV pol. 19"</t>
  </si>
  <si>
    <t>182101101</t>
  </si>
  <si>
    <t>Svahování v zářezech v hornině tř. 1 až 4</t>
  </si>
  <si>
    <t>115042434</t>
  </si>
  <si>
    <t>14 "VV pol. 20"</t>
  </si>
  <si>
    <t>1340555149</t>
  </si>
  <si>
    <t>281602111</t>
  </si>
  <si>
    <t>Injektování povrchové nízkotlaké s dvojitým obturátorem mikropilot a kotev tlakem do 0,6 MPa</t>
  </si>
  <si>
    <t>-1196095899</t>
  </si>
  <si>
    <t>11*4*0,4</t>
  </si>
  <si>
    <t>245517500</t>
  </si>
  <si>
    <t xml:space="preserve">hmota injektážní </t>
  </si>
  <si>
    <t>litr</t>
  </si>
  <si>
    <t>1285321787</t>
  </si>
  <si>
    <t>3,14*0,025*0,025/4*1,4*4*11*1000*1,1</t>
  </si>
  <si>
    <t>977151111</t>
  </si>
  <si>
    <t>Jádrové vrty diamantovými korunkami do stavebních materiálů (železobetonu, betonu, cihel, obkladů, dlažeb, kamene) průměru do 35 mm</t>
  </si>
  <si>
    <t>723022021</t>
  </si>
  <si>
    <t>11*4</t>
  </si>
  <si>
    <t>977255285</t>
  </si>
  <si>
    <t>Příplatek za vrt. v ŽB d 35 mm</t>
  </si>
  <si>
    <t>-1002802965</t>
  </si>
  <si>
    <t>11*1</t>
  </si>
  <si>
    <t>320101112</t>
  </si>
  <si>
    <t>Osazení betonových a železobetonových prefabrikátů hmotnosti nad 1000 do 5000 kg</t>
  </si>
  <si>
    <t>1780889029</t>
  </si>
  <si>
    <t xml:space="preserve">2,5 </t>
  </si>
  <si>
    <t>8R 002</t>
  </si>
  <si>
    <t>Prefabrikovaná horská vpust 1200x900x2000 mm vč. odstranění</t>
  </si>
  <si>
    <t>-1557717155</t>
  </si>
  <si>
    <t>Poznámka k položce:_x000D_
2/B_x000D_
- dodávka a montáž prefabrikované horské vpusti - kplt_x000D_
- demontáž a odvoz</t>
  </si>
  <si>
    <t>8R 003</t>
  </si>
  <si>
    <t>Zákrytová deska s mříží D400</t>
  </si>
  <si>
    <t>-1859389368</t>
  </si>
  <si>
    <t>321311116</t>
  </si>
  <si>
    <t>Konstrukce vodních staveb z betonu prostého mrazuvzdorného tř. C 30/37</t>
  </si>
  <si>
    <t>978352458</t>
  </si>
  <si>
    <t>2,3 "VV pol. 15"</t>
  </si>
  <si>
    <t>0,05 "VV pol. 22"</t>
  </si>
  <si>
    <t>R321351010</t>
  </si>
  <si>
    <t>Bednění konstrukcí vodních staveb - negativní, zřízení</t>
  </si>
  <si>
    <t>762302073</t>
  </si>
  <si>
    <t>6,8 "VV pol.18"</t>
  </si>
  <si>
    <t>R321351011</t>
  </si>
  <si>
    <t>Bednění konstrukcí vodních staveb - negativní, odstranění</t>
  </si>
  <si>
    <t>1078056749</t>
  </si>
  <si>
    <t>1411656919</t>
  </si>
  <si>
    <t>3,1*2,8 "VV pol. 10"</t>
  </si>
  <si>
    <t>871341141</t>
  </si>
  <si>
    <t>Montáž potrubí z PE100 SDR 11 otevřený výkop svařovaných na tupo D 180 x 16,4 mm</t>
  </si>
  <si>
    <t>-1053161645</t>
  </si>
  <si>
    <t>356 "2/P"</t>
  </si>
  <si>
    <t>28613605</t>
  </si>
  <si>
    <t>potrubí dvouvrstvé PE100 s 10% signalizační vrstvou SDR 11 180x16,4 dl 12m</t>
  </si>
  <si>
    <t>-1544522410</t>
  </si>
  <si>
    <t>356 "VV pol. 12"</t>
  </si>
  <si>
    <t>871395221</t>
  </si>
  <si>
    <t>Kanalizační potrubí z tvrdého PVC jednovrstvé tuhost třídy SN8 DN 400</t>
  </si>
  <si>
    <t>1955649720</t>
  </si>
  <si>
    <t>877341101</t>
  </si>
  <si>
    <t>Montáž elektrospojek na vodovodním potrubí z PE trub d 180</t>
  </si>
  <si>
    <t>-2065032328</t>
  </si>
  <si>
    <t>28615979</t>
  </si>
  <si>
    <t>elektrospojka SDR 11 PE 100 PN 16 d 180</t>
  </si>
  <si>
    <t>-377143471</t>
  </si>
  <si>
    <t>Uchycení potrubí na mostě vč. následné demontáže</t>
  </si>
  <si>
    <t>-1905330009</t>
  </si>
  <si>
    <t>Poznámka k položce:_x000D_
délka cca 24 m, VV pol. 13</t>
  </si>
  <si>
    <t>Přechod potrubí přes vozovku vč. následné demontáže</t>
  </si>
  <si>
    <t>-872200451</t>
  </si>
  <si>
    <t>Poznámka k položce:_x000D_
- ocelová chránička pr. 406/6 - 6m (2/Z)_x000D_
- přesypání chránička zeminou_x000D_
- přesypání výtlačného potrubí po trase 356 m, VV pol. 14</t>
  </si>
  <si>
    <t>656000705</t>
  </si>
  <si>
    <t>7 "1/Z"</t>
  </si>
  <si>
    <t>985311115</t>
  </si>
  <si>
    <t>Reprofilace stěn cementovými sanačními maltami tl 50 mm</t>
  </si>
  <si>
    <t>-1123292952</t>
  </si>
  <si>
    <t>42,4 "VV pol. 21"</t>
  </si>
  <si>
    <t>3 "VV pol. 23"</t>
  </si>
  <si>
    <t>9R 003</t>
  </si>
  <si>
    <t>Návodní jímka - provizorní přehazení Hlisníku</t>
  </si>
  <si>
    <t>-860140449</t>
  </si>
  <si>
    <t>Poznámka k položce:_x000D_
- dřevěná konstrukce kotvéná do betonového koryta s těsnící fólií_x000D_
- vyplň z hlíny_x000D_
- zřízení a demontáž</t>
  </si>
  <si>
    <t>9R 001.1</t>
  </si>
  <si>
    <t>Demontáž potrubí z PE100 D180 vč. likvidace odpadu</t>
  </si>
  <si>
    <t>1647289458</t>
  </si>
  <si>
    <t>9R 002.1</t>
  </si>
  <si>
    <t>Demontáž potrubí DN 400 z PVC vč. likvidace odpadu</t>
  </si>
  <si>
    <t>148255901</t>
  </si>
  <si>
    <t>695475475</t>
  </si>
  <si>
    <t>-1503927189</t>
  </si>
  <si>
    <t>21*21,449</t>
  </si>
  <si>
    <t>1916440254</t>
  </si>
  <si>
    <t>Ostatní</t>
  </si>
  <si>
    <t>1 001</t>
  </si>
  <si>
    <t>Mobilní dieselagregát pro výrobu elektřiny čerpadlům a jeho ochrana</t>
  </si>
  <si>
    <t>512</t>
  </si>
  <si>
    <t>-215381180</t>
  </si>
  <si>
    <t>SO 12 - Odvodnění potoka Osiník</t>
  </si>
  <si>
    <t>N00 - Nepojmenované práce</t>
  </si>
  <si>
    <t xml:space="preserve">    N04 - vystrojení šachet</t>
  </si>
  <si>
    <t>113107023</t>
  </si>
  <si>
    <t>Odstranění podkladu z kameniva drceného tl 300 mm při překopech ručně</t>
  </si>
  <si>
    <t>-1873390286</t>
  </si>
  <si>
    <t>4,5 "VV pol. 3"</t>
  </si>
  <si>
    <t>1655389688</t>
  </si>
  <si>
    <t>-2119622910</t>
  </si>
  <si>
    <t>2*24*7*2 "2 čerpadla, 24 hod/den, 2 týdnů"</t>
  </si>
  <si>
    <t>2067812015</t>
  </si>
  <si>
    <t>2*2*7</t>
  </si>
  <si>
    <t>120901113</t>
  </si>
  <si>
    <t>Bourání zdiva kamenného v odkopávkách nebo prokopávkách na maltu cementovou ručně</t>
  </si>
  <si>
    <t>-1816425532</t>
  </si>
  <si>
    <t>0,33 "VV pol. 13"</t>
  </si>
  <si>
    <t>Bourání zdiva z betonu prostého neprokládaného v odkopávkách nebo prokopávkách ručně</t>
  </si>
  <si>
    <t>440767309</t>
  </si>
  <si>
    <t>3 "VV pol. 11"</t>
  </si>
  <si>
    <t>178835285</t>
  </si>
  <si>
    <t>94*0,3 "VV pol. 1"</t>
  </si>
  <si>
    <t>260,6*0,1 "VV pol. 2"</t>
  </si>
  <si>
    <t>131201202</t>
  </si>
  <si>
    <t>Hloubení jam zapažených v hornině tř. 3 objemu do 1000 m3</t>
  </si>
  <si>
    <t>-469787746</t>
  </si>
  <si>
    <t>0,5*710,63 "VV pol. 4, 50% tř. 3"</t>
  </si>
  <si>
    <t>131301202</t>
  </si>
  <si>
    <t>Hloubení jam zapažených v hornině tř. 4 objemu do 1000 m3</t>
  </si>
  <si>
    <t>1168795538</t>
  </si>
  <si>
    <t>0,5*710,63 "VV pol. 4, 50% tř. 4"</t>
  </si>
  <si>
    <t>151101101</t>
  </si>
  <si>
    <t>Zřízení příložného pažení a rozepření stěn rýh hl do 2 m</t>
  </si>
  <si>
    <t>-1643823701</t>
  </si>
  <si>
    <t>660,3 "VV pol. 5"</t>
  </si>
  <si>
    <t>1016510149</t>
  </si>
  <si>
    <t>492,3 "VV pol. 5"</t>
  </si>
  <si>
    <t>151101103</t>
  </si>
  <si>
    <t>Zřízení příložného pažení a rozepření stěn rýh hl do 8 m</t>
  </si>
  <si>
    <t>-1459514320</t>
  </si>
  <si>
    <t>119 "VV pol. 5"</t>
  </si>
  <si>
    <t>151101111</t>
  </si>
  <si>
    <t>Odstranění příložného pažení a rozepření stěn rýh hl do 2 m</t>
  </si>
  <si>
    <t>245574059</t>
  </si>
  <si>
    <t>-16152997</t>
  </si>
  <si>
    <t>151101113</t>
  </si>
  <si>
    <t>Odstranění příložného pažení a rozepření stěn rýh hl do 8 m</t>
  </si>
  <si>
    <t>621760514</t>
  </si>
  <si>
    <t>151301102</t>
  </si>
  <si>
    <t>Zřízení hnaného pažení a rozepření stěn rýh hl do 4 m</t>
  </si>
  <si>
    <t>-450956184</t>
  </si>
  <si>
    <t>Poznámka k položce:_x000D_
6/Z</t>
  </si>
  <si>
    <t>102 "VV pol. 6"</t>
  </si>
  <si>
    <t>151301112</t>
  </si>
  <si>
    <t>Odstranění hnaného pažení a rozepření stěn rýh hl do 4 m</t>
  </si>
  <si>
    <t>-646483873</t>
  </si>
  <si>
    <t>151301301</t>
  </si>
  <si>
    <t>Zřízení rozepření stěn při pažení hnaném hl do 4 m</t>
  </si>
  <si>
    <t>181302333</t>
  </si>
  <si>
    <t>33,53+31,69</t>
  </si>
  <si>
    <t>151301311</t>
  </si>
  <si>
    <t>Odstranění rozepření stěn při pažení hnaném hl do 4 m</t>
  </si>
  <si>
    <t>-1547027228</t>
  </si>
  <si>
    <t>-1650892888</t>
  </si>
  <si>
    <t>710,63 "výkop na MD"</t>
  </si>
  <si>
    <t>412,63 "zásyp z MD"</t>
  </si>
  <si>
    <t>-500225287</t>
  </si>
  <si>
    <t>710,63-412,63</t>
  </si>
  <si>
    <t>-1468863417</t>
  </si>
  <si>
    <t>298*12 "skládka 22 km"</t>
  </si>
  <si>
    <t>-298511387</t>
  </si>
  <si>
    <t>412,63 "VV pol. 16"</t>
  </si>
  <si>
    <t>-195983463</t>
  </si>
  <si>
    <t>-1911798227</t>
  </si>
  <si>
    <t>298*2</t>
  </si>
  <si>
    <t>496009889</t>
  </si>
  <si>
    <t>2110364627</t>
  </si>
  <si>
    <t>231,5 "VV pol. 14"</t>
  </si>
  <si>
    <t>2,85 "VV pol. 15"</t>
  </si>
  <si>
    <t>36*0,1 "VV pol. 17"</t>
  </si>
  <si>
    <t>640917809</t>
  </si>
  <si>
    <t>2*((231,5+2,85)+3,6)</t>
  </si>
  <si>
    <t>590360728</t>
  </si>
  <si>
    <t>260,6 "VV pol. 19"</t>
  </si>
  <si>
    <t>181301105</t>
  </si>
  <si>
    <t>Rozprostření ornice tl vrstvy do 300 mm pl do 500 m2 v rovině nebo ve svahu do 1:5</t>
  </si>
  <si>
    <t>-1649031856</t>
  </si>
  <si>
    <t>94 "VV pol. 18"</t>
  </si>
  <si>
    <t>617438774</t>
  </si>
  <si>
    <t>94+260,6</t>
  </si>
  <si>
    <t>936638957</t>
  </si>
  <si>
    <t>300*(94+260,6)/10000 "300 kg/ha"</t>
  </si>
  <si>
    <t>-1796382033</t>
  </si>
  <si>
    <t>Řízený protlak pod komunikací DN 500</t>
  </si>
  <si>
    <t>-357000632</t>
  </si>
  <si>
    <t>R140332001</t>
  </si>
  <si>
    <t>Ocelová tyč svařovaná 508x8 mm</t>
  </si>
  <si>
    <t>1254414020</t>
  </si>
  <si>
    <t>2064330945</t>
  </si>
  <si>
    <t>4*3*2</t>
  </si>
  <si>
    <t>1*3</t>
  </si>
  <si>
    <t>59381008</t>
  </si>
  <si>
    <t>panel silniční 300x100x18 cm</t>
  </si>
  <si>
    <t>1586978031</t>
  </si>
  <si>
    <t>Poznámka k položce:_x000D_
7/B</t>
  </si>
  <si>
    <t>59381007</t>
  </si>
  <si>
    <t>panel silniční 300x200x18 cm</t>
  </si>
  <si>
    <t>-644481963</t>
  </si>
  <si>
    <t>Poznámka k položce:_x000D_
6/B</t>
  </si>
  <si>
    <t>-146609967</t>
  </si>
  <si>
    <t>Prefabrikovaná horská vpust 1200x900x2000 mm</t>
  </si>
  <si>
    <t>-729264869</t>
  </si>
  <si>
    <t>-1379452337</t>
  </si>
  <si>
    <t>706364251</t>
  </si>
  <si>
    <t>19,5 "VV pol. 21"</t>
  </si>
  <si>
    <t>0,12 "VV pol. 23"</t>
  </si>
  <si>
    <t>-792248364</t>
  </si>
  <si>
    <t>94 "VV pol. 28"</t>
  </si>
  <si>
    <t>3,2 "VV pol. 29"</t>
  </si>
  <si>
    <t>823946076</t>
  </si>
  <si>
    <t>878027223</t>
  </si>
  <si>
    <t>359/1000 "VV pol. 26"</t>
  </si>
  <si>
    <t>-786022309</t>
  </si>
  <si>
    <t>281/1000 "VV pol. 26"</t>
  </si>
  <si>
    <t>1317503940</t>
  </si>
  <si>
    <t>(845+22)/1000 "VV pol. 26"</t>
  </si>
  <si>
    <t>601161396</t>
  </si>
  <si>
    <t>5,1 "VV pol. 30"</t>
  </si>
  <si>
    <t>1082621650</t>
  </si>
  <si>
    <t>-611480298</t>
  </si>
  <si>
    <t>56,25 "VV pol. 20"</t>
  </si>
  <si>
    <t>463212121</t>
  </si>
  <si>
    <t>Rovnanina z lomového kamene s vyklínováním spár těženým kamenivem</t>
  </si>
  <si>
    <t>-2130210413</t>
  </si>
  <si>
    <t>1,1 "VV pol. 22"</t>
  </si>
  <si>
    <t>812422121</t>
  </si>
  <si>
    <t>Montáž potrubí z trub TBP těsněných pryžovými kroužky otevřený výkop sklon do 20 % DN 500</t>
  </si>
  <si>
    <t>-2144063849</t>
  </si>
  <si>
    <t>Poznámka k položce:_x000D_
5/B</t>
  </si>
  <si>
    <t>59223022</t>
  </si>
  <si>
    <t>trouba betonová se zabudovaným těsnením D50x250x8,5 cm</t>
  </si>
  <si>
    <t>1187084019</t>
  </si>
  <si>
    <t>-1101053735</t>
  </si>
  <si>
    <t>8 "9/P"</t>
  </si>
  <si>
    <t>871375221</t>
  </si>
  <si>
    <t>Kanalizační potrubí z tvrdého PVC jednovrstvé tuhost třídy SN8 DN 315</t>
  </si>
  <si>
    <t>-1397597566</t>
  </si>
  <si>
    <t>291 "7/P"</t>
  </si>
  <si>
    <t>-919875203</t>
  </si>
  <si>
    <t>38 "8/P"</t>
  </si>
  <si>
    <t>877370310</t>
  </si>
  <si>
    <t>Montáž kolen na kanalizačním potrubí z PP trub hladkých plnostěnných DN 300</t>
  </si>
  <si>
    <t>1598128320</t>
  </si>
  <si>
    <t>28611373</t>
  </si>
  <si>
    <t>koleno kanalizace PVC KG 300x15°</t>
  </si>
  <si>
    <t>-746548682</t>
  </si>
  <si>
    <t>28611377</t>
  </si>
  <si>
    <t>koleno kanalizace PVC KG 400x15°</t>
  </si>
  <si>
    <t>-756107787</t>
  </si>
  <si>
    <t>894411311</t>
  </si>
  <si>
    <t>Osazení železobetonových dílců pro šachty skruží rovných</t>
  </si>
  <si>
    <t>-304157086</t>
  </si>
  <si>
    <t>59224071</t>
  </si>
  <si>
    <t>skruž betonová  DN 1000x250, 100x25x9 cm</t>
  </si>
  <si>
    <t>1238000594</t>
  </si>
  <si>
    <t>894412411</t>
  </si>
  <si>
    <t>Osazení železobetonových dílců pro šachty skruží přechodových</t>
  </si>
  <si>
    <t>1341614279</t>
  </si>
  <si>
    <t>59224120</t>
  </si>
  <si>
    <t>skruž betonová přechodová 62,5/100x60x9 cm, stupadla poplastovaná</t>
  </si>
  <si>
    <t>-278201771</t>
  </si>
  <si>
    <t>Poznámka k položce:_x000D_
2/B</t>
  </si>
  <si>
    <t>59224011</t>
  </si>
  <si>
    <t>prstenec betonový vyrovnávací ke krytu šachty 62,5x6x10 cm</t>
  </si>
  <si>
    <t>-676233749</t>
  </si>
  <si>
    <t>8R 001</t>
  </si>
  <si>
    <t>Poklop polyuretanový D400 pr. 600 mm</t>
  </si>
  <si>
    <t>-868038611</t>
  </si>
  <si>
    <t>894812326</t>
  </si>
  <si>
    <t>Revizní a čistící šachta z PP typ DN 600/315 šachtové dno průtočné 30°, 60°, 90°</t>
  </si>
  <si>
    <t>-351738358</t>
  </si>
  <si>
    <t>89481R001</t>
  </si>
  <si>
    <t>Revizní a čistící šachta z PP DN 600 dno slepé</t>
  </si>
  <si>
    <t>1892773438</t>
  </si>
  <si>
    <t>Poznámka k položce:_x000D_
15/P</t>
  </si>
  <si>
    <t>4000649</t>
  </si>
  <si>
    <t>DN 600 - Teleskopický adaptér  D400</t>
  </si>
  <si>
    <t>-2090457665</t>
  </si>
  <si>
    <t>3041471</t>
  </si>
  <si>
    <t>Litinová mříž 620x420 mm D 400</t>
  </si>
  <si>
    <t>-645827991</t>
  </si>
  <si>
    <t>3022222</t>
  </si>
  <si>
    <t>Betonový adaptér k uliční vpusti</t>
  </si>
  <si>
    <t>-992448222</t>
  </si>
  <si>
    <t>4045027</t>
  </si>
  <si>
    <t>Koš pro uliční vpusť</t>
  </si>
  <si>
    <t>1592421792</t>
  </si>
  <si>
    <t>894812331</t>
  </si>
  <si>
    <t>Revizní a čistící šachta z PP DN 600 šachtová roura korugovaná světlé hloubky 1000 mm</t>
  </si>
  <si>
    <t>-1802942833</t>
  </si>
  <si>
    <t>Poznámka k položce:_x000D_
10/P a 15/P</t>
  </si>
  <si>
    <t>894812339</t>
  </si>
  <si>
    <t>Příplatek k rourám revizní a čistící šachty z PP DN 600 za uříznutí šachtové roury</t>
  </si>
  <si>
    <t>-358714413</t>
  </si>
  <si>
    <t>894812353</t>
  </si>
  <si>
    <t>Revizní a čistící šachta z PP DN 600 poklop litinový do 1,5 t s betonovým prstencem a adaptérem</t>
  </si>
  <si>
    <t>1514942221</t>
  </si>
  <si>
    <t>894812377</t>
  </si>
  <si>
    <t>Revizní a čistící šachta z PP DN 600 poklop litinový do 40 t s teleskopickým adaptérem</t>
  </si>
  <si>
    <t>199621642</t>
  </si>
  <si>
    <t>-1046240681</t>
  </si>
  <si>
    <t>15 "1/Z"</t>
  </si>
  <si>
    <t>28612253</t>
  </si>
  <si>
    <t>vložka šachtová kanalizační DN 315</t>
  </si>
  <si>
    <t>-1864101352</t>
  </si>
  <si>
    <t>Poznámka k položce:_x000D_
2/P</t>
  </si>
  <si>
    <t>28612254</t>
  </si>
  <si>
    <t>vložka šachtová kanalizační DN 400</t>
  </si>
  <si>
    <t>-1513243979</t>
  </si>
  <si>
    <t>Poznámka k položce:_x000D_
3/P</t>
  </si>
  <si>
    <t>1081289501</t>
  </si>
  <si>
    <t>985121121</t>
  </si>
  <si>
    <t>Tryskání degradovaného betonu stěn a rubu kleneb vodou pod tlakem do 300 barů</t>
  </si>
  <si>
    <t>1690684346</t>
  </si>
  <si>
    <t>32,5 "VV pol. 25"</t>
  </si>
  <si>
    <t>1435646162</t>
  </si>
  <si>
    <t>3 "VV pol. 24"</t>
  </si>
  <si>
    <t>9R 001</t>
  </si>
  <si>
    <t>Odstranění stávajícího potrubí DN 100</t>
  </si>
  <si>
    <t>-1282321847</t>
  </si>
  <si>
    <t>310 "VV pol. 9"</t>
  </si>
  <si>
    <t>9R 002</t>
  </si>
  <si>
    <t>Odstranění betonové prefabrikované šachty DN1000</t>
  </si>
  <si>
    <t>106252653</t>
  </si>
  <si>
    <t>Poznámka k položce:_x000D_
vv pol. 10</t>
  </si>
  <si>
    <t>Návodní jímka - provizorní přehazení Osiníku</t>
  </si>
  <si>
    <t>-813557513</t>
  </si>
  <si>
    <t>R9 002</t>
  </si>
  <si>
    <t>Vnitřní pás kombinovaný, 2 bar, výška 125 mm (1/P)</t>
  </si>
  <si>
    <t>-233748605</t>
  </si>
  <si>
    <t>-1995088392</t>
  </si>
  <si>
    <t>1241375907</t>
  </si>
  <si>
    <t>1919142792</t>
  </si>
  <si>
    <t>18,678*21 "skládka 22 km"</t>
  </si>
  <si>
    <t>1103030226</t>
  </si>
  <si>
    <t>N00</t>
  </si>
  <si>
    <t>Nepojmenované práce</t>
  </si>
  <si>
    <t>N04</t>
  </si>
  <si>
    <t>vystrojení šachet</t>
  </si>
  <si>
    <t>N04 001.1</t>
  </si>
  <si>
    <t>Profil L50/50/5 mm dl. 450 mm z nerez oceli vč. kotvících prvků</t>
  </si>
  <si>
    <t>328340471</t>
  </si>
  <si>
    <t>Poznámka k položce:_x000D_
VV pol. 27</t>
  </si>
  <si>
    <t>R01e</t>
  </si>
  <si>
    <t>Posouzení okrajových podmínek, stanovení Q/h charakteristiky v laboratorní trati</t>
  </si>
  <si>
    <t>-749871060</t>
  </si>
  <si>
    <t>Poznámka k položce:_x000D_
vyhodnocení včetně zprávy (provedeno akreditovanou firmou)</t>
  </si>
  <si>
    <t>1 "VV pol. 27"</t>
  </si>
  <si>
    <t>R01f</t>
  </si>
  <si>
    <t>Nerezové milimetrové měřítko pro odečítání výšky přepadového paprsku, zalaminátovanou katru s měrnou křivkou přepadu</t>
  </si>
  <si>
    <t>1772547360</t>
  </si>
  <si>
    <t>R09_3</t>
  </si>
  <si>
    <t xml:space="preserve">Nerezová měrná přepážka tloušťky 5 mm (cca 0,54 x 0,29 m) </t>
  </si>
  <si>
    <t>-1255674613</t>
  </si>
  <si>
    <t>Poznámka k položce:_x000D_
Dodávka a montáž vč. šroubových spojů s pryžovým těsnícím ,materiálem EPDM, vč. osazení příruby do drážky pomocí zálivky</t>
  </si>
  <si>
    <t>Ocelový poklop 2/Z 900x700 mm uzamykatelný</t>
  </si>
  <si>
    <t>-684890840</t>
  </si>
  <si>
    <t>Kompozitní dělený rošt v. 30 mm vč. podpěrných profilů 6/P</t>
  </si>
  <si>
    <t>-479682176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</si>
</sst>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4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2" fillId="4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12" xfId="0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10" xfId="0" applyBorder="1" applyAlignment="1" applyProtection="1">
      <alignment vertical="center"/>
      <protection locked="0"/>
    </xf>
    <xf numFmtId="0" fontId="0" fillId="0" borderId="2" xfId="0" applyBorder="1" applyAlignment="1" applyProtection="1">
      <alignment vertical="center"/>
      <protection locked="0"/>
    </xf>
    <xf numFmtId="0" fontId="22" fillId="4" borderId="0" xfId="0" applyFont="1" applyFill="1" applyAlignment="1">
      <alignment horizontal="left" vertical="center"/>
    </xf>
    <xf numFmtId="0" fontId="0" fillId="4" borderId="0" xfId="0" applyFill="1" applyAlignment="1" applyProtection="1">
      <alignment vertical="center"/>
      <protection locked="0"/>
    </xf>
    <xf numFmtId="0" fontId="22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2" fillId="0" borderId="12" xfId="0" applyNumberFormat="1" applyFont="1" applyBorder="1"/>
    <xf numFmtId="166" fontId="32" fillId="0" borderId="13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vertical="center" wrapText="1"/>
    </xf>
    <xf numFmtId="0" fontId="0" fillId="0" borderId="14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0" borderId="0" xfId="0"/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22" fillId="4" borderId="8" xfId="0" applyFont="1" applyFill="1" applyBorder="1" applyAlignment="1">
      <alignment horizontal="left" vertical="center"/>
    </xf>
    <xf numFmtId="0" fontId="22" fillId="4" borderId="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tabSelected="1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pans="1:74" ht="36.950000000000003" customHeight="1"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S2" s="16" t="s">
        <v>6</v>
      </c>
      <c r="BT2" s="16" t="s">
        <v>7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pans="1:74" ht="24.95" customHeight="1">
      <c r="B4" s="19"/>
      <c r="D4" s="20" t="s">
        <v>9</v>
      </c>
      <c r="AR4" s="19"/>
      <c r="AS4" s="21" t="s">
        <v>10</v>
      </c>
      <c r="BE4" s="22" t="s">
        <v>11</v>
      </c>
      <c r="BS4" s="16" t="s">
        <v>12</v>
      </c>
    </row>
    <row r="5" spans="1:74" ht="12" customHeight="1">
      <c r="B5" s="19"/>
      <c r="D5" s="23" t="s">
        <v>13</v>
      </c>
      <c r="K5" s="222" t="s">
        <v>14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R5" s="19"/>
      <c r="BE5" s="203" t="s">
        <v>15</v>
      </c>
      <c r="BS5" s="16" t="s">
        <v>6</v>
      </c>
    </row>
    <row r="6" spans="1:74" ht="36.950000000000003" customHeight="1">
      <c r="B6" s="19"/>
      <c r="D6" s="25" t="s">
        <v>16</v>
      </c>
      <c r="K6" s="223" t="s">
        <v>17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R6" s="19"/>
      <c r="BE6" s="204"/>
      <c r="BS6" s="16" t="s">
        <v>6</v>
      </c>
    </row>
    <row r="7" spans="1:74" ht="12" customHeight="1">
      <c r="B7" s="19"/>
      <c r="D7" s="26" t="s">
        <v>18</v>
      </c>
      <c r="K7" s="24" t="s">
        <v>19</v>
      </c>
      <c r="AK7" s="26" t="s">
        <v>20</v>
      </c>
      <c r="AN7" s="24" t="s">
        <v>21</v>
      </c>
      <c r="AR7" s="19"/>
      <c r="BE7" s="204"/>
      <c r="BS7" s="16" t="s">
        <v>6</v>
      </c>
    </row>
    <row r="8" spans="1:74" ht="12" customHeight="1">
      <c r="B8" s="19"/>
      <c r="D8" s="26" t="s">
        <v>22</v>
      </c>
      <c r="K8" s="24" t="s">
        <v>23</v>
      </c>
      <c r="AK8" s="26" t="s">
        <v>24</v>
      </c>
      <c r="AN8" s="27" t="s">
        <v>25</v>
      </c>
      <c r="AR8" s="19"/>
      <c r="BE8" s="204"/>
      <c r="BS8" s="16" t="s">
        <v>6</v>
      </c>
    </row>
    <row r="9" spans="1:74" ht="29.25" customHeight="1">
      <c r="B9" s="19"/>
      <c r="D9" s="23" t="s">
        <v>26</v>
      </c>
      <c r="K9" s="28" t="s">
        <v>27</v>
      </c>
      <c r="AK9" s="23" t="s">
        <v>28</v>
      </c>
      <c r="AN9" s="28" t="s">
        <v>29</v>
      </c>
      <c r="AR9" s="19"/>
      <c r="BE9" s="204"/>
      <c r="BS9" s="16" t="s">
        <v>6</v>
      </c>
    </row>
    <row r="10" spans="1:74" ht="12" customHeight="1">
      <c r="B10" s="19"/>
      <c r="D10" s="26" t="s">
        <v>30</v>
      </c>
      <c r="AK10" s="26" t="s">
        <v>31</v>
      </c>
      <c r="AN10" s="24" t="s">
        <v>1</v>
      </c>
      <c r="AR10" s="19"/>
      <c r="BE10" s="204"/>
      <c r="BS10" s="16" t="s">
        <v>6</v>
      </c>
    </row>
    <row r="11" spans="1:74" ht="18.399999999999999" customHeight="1">
      <c r="B11" s="19"/>
      <c r="E11" s="24" t="s">
        <v>32</v>
      </c>
      <c r="AK11" s="26" t="s">
        <v>33</v>
      </c>
      <c r="AN11" s="24" t="s">
        <v>1</v>
      </c>
      <c r="AR11" s="19"/>
      <c r="BE11" s="204"/>
      <c r="BS11" s="16" t="s">
        <v>6</v>
      </c>
    </row>
    <row r="12" spans="1:74" ht="6.95" customHeight="1">
      <c r="B12" s="19"/>
      <c r="AR12" s="19"/>
      <c r="BE12" s="204"/>
      <c r="BS12" s="16" t="s">
        <v>6</v>
      </c>
    </row>
    <row r="13" spans="1:74" ht="12" customHeight="1">
      <c r="B13" s="19"/>
      <c r="D13" s="26" t="s">
        <v>34</v>
      </c>
      <c r="AK13" s="26" t="s">
        <v>31</v>
      </c>
      <c r="AN13" s="29" t="s">
        <v>35</v>
      </c>
      <c r="AR13" s="19"/>
      <c r="BE13" s="204"/>
      <c r="BS13" s="16" t="s">
        <v>6</v>
      </c>
    </row>
    <row r="14" spans="1:74" ht="12.75">
      <c r="B14" s="19"/>
      <c r="E14" s="224" t="s">
        <v>35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6" t="s">
        <v>33</v>
      </c>
      <c r="AN14" s="29" t="s">
        <v>35</v>
      </c>
      <c r="AR14" s="19"/>
      <c r="BE14" s="204"/>
      <c r="BS14" s="16" t="s">
        <v>6</v>
      </c>
    </row>
    <row r="15" spans="1:74" ht="6.95" customHeight="1">
      <c r="B15" s="19"/>
      <c r="AR15" s="19"/>
      <c r="BE15" s="204"/>
      <c r="BS15" s="16" t="s">
        <v>4</v>
      </c>
    </row>
    <row r="16" spans="1:74" ht="12" customHeight="1">
      <c r="B16" s="19"/>
      <c r="D16" s="26" t="s">
        <v>36</v>
      </c>
      <c r="AK16" s="26" t="s">
        <v>31</v>
      </c>
      <c r="AN16" s="24" t="s">
        <v>1</v>
      </c>
      <c r="AR16" s="19"/>
      <c r="BE16" s="204"/>
      <c r="BS16" s="16" t="s">
        <v>4</v>
      </c>
    </row>
    <row r="17" spans="2:71" ht="18.399999999999999" customHeight="1">
      <c r="B17" s="19"/>
      <c r="E17" s="24" t="s">
        <v>37</v>
      </c>
      <c r="AK17" s="26" t="s">
        <v>33</v>
      </c>
      <c r="AN17" s="24" t="s">
        <v>1</v>
      </c>
      <c r="AR17" s="19"/>
      <c r="BE17" s="204"/>
      <c r="BS17" s="16" t="s">
        <v>38</v>
      </c>
    </row>
    <row r="18" spans="2:71" ht="6.95" customHeight="1">
      <c r="B18" s="19"/>
      <c r="AR18" s="19"/>
      <c r="BE18" s="204"/>
      <c r="BS18" s="16" t="s">
        <v>6</v>
      </c>
    </row>
    <row r="19" spans="2:71" ht="12" customHeight="1">
      <c r="B19" s="19"/>
      <c r="D19" s="26" t="s">
        <v>39</v>
      </c>
      <c r="AK19" s="26" t="s">
        <v>31</v>
      </c>
      <c r="AN19" s="24" t="s">
        <v>1</v>
      </c>
      <c r="AR19" s="19"/>
      <c r="BE19" s="204"/>
      <c r="BS19" s="16" t="s">
        <v>6</v>
      </c>
    </row>
    <row r="20" spans="2:71" ht="18.399999999999999" customHeight="1">
      <c r="B20" s="19"/>
      <c r="E20" s="24" t="s">
        <v>40</v>
      </c>
      <c r="AK20" s="26" t="s">
        <v>33</v>
      </c>
      <c r="AN20" s="24" t="s">
        <v>1</v>
      </c>
      <c r="AR20" s="19"/>
      <c r="BE20" s="204"/>
      <c r="BS20" s="16" t="s">
        <v>38</v>
      </c>
    </row>
    <row r="21" spans="2:71" ht="6.95" customHeight="1">
      <c r="B21" s="19"/>
      <c r="AR21" s="19"/>
      <c r="BE21" s="204"/>
    </row>
    <row r="22" spans="2:71" ht="12" customHeight="1">
      <c r="B22" s="19"/>
      <c r="D22" s="26" t="s">
        <v>41</v>
      </c>
      <c r="AR22" s="19"/>
      <c r="BE22" s="204"/>
    </row>
    <row r="23" spans="2:71" ht="16.5" customHeight="1">
      <c r="B23" s="19"/>
      <c r="E23" s="226" t="s">
        <v>1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R23" s="19"/>
      <c r="BE23" s="204"/>
    </row>
    <row r="24" spans="2:71" ht="6.95" customHeight="1">
      <c r="B24" s="19"/>
      <c r="AR24" s="19"/>
      <c r="BE24" s="204"/>
    </row>
    <row r="25" spans="2:71" ht="6.95" customHeight="1">
      <c r="B25" s="19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19"/>
      <c r="BE25" s="204"/>
    </row>
    <row r="26" spans="2:71" s="1" customFormat="1" ht="25.9" customHeight="1">
      <c r="B26" s="32"/>
      <c r="D26" s="33" t="s">
        <v>42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06">
        <f>ROUND(AG94,2)</f>
        <v>0</v>
      </c>
      <c r="AL26" s="207"/>
      <c r="AM26" s="207"/>
      <c r="AN26" s="207"/>
      <c r="AO26" s="207"/>
      <c r="AR26" s="32"/>
      <c r="BE26" s="204"/>
    </row>
    <row r="27" spans="2:71" s="1" customFormat="1" ht="6.95" customHeight="1">
      <c r="B27" s="32"/>
      <c r="AR27" s="32"/>
      <c r="BE27" s="204"/>
    </row>
    <row r="28" spans="2:71" s="1" customFormat="1" ht="12.75">
      <c r="B28" s="32"/>
      <c r="L28" s="227" t="s">
        <v>43</v>
      </c>
      <c r="M28" s="227"/>
      <c r="N28" s="227"/>
      <c r="O28" s="227"/>
      <c r="P28" s="227"/>
      <c r="W28" s="227" t="s">
        <v>44</v>
      </c>
      <c r="X28" s="227"/>
      <c r="Y28" s="227"/>
      <c r="Z28" s="227"/>
      <c r="AA28" s="227"/>
      <c r="AB28" s="227"/>
      <c r="AC28" s="227"/>
      <c r="AD28" s="227"/>
      <c r="AE28" s="227"/>
      <c r="AK28" s="227" t="s">
        <v>45</v>
      </c>
      <c r="AL28" s="227"/>
      <c r="AM28" s="227"/>
      <c r="AN28" s="227"/>
      <c r="AO28" s="227"/>
      <c r="AR28" s="32"/>
      <c r="BE28" s="204"/>
    </row>
    <row r="29" spans="2:71" s="2" customFormat="1" ht="14.45" customHeight="1">
      <c r="B29" s="36"/>
      <c r="D29" s="26" t="s">
        <v>46</v>
      </c>
      <c r="F29" s="26" t="s">
        <v>47</v>
      </c>
      <c r="L29" s="228">
        <v>0.21</v>
      </c>
      <c r="M29" s="202"/>
      <c r="N29" s="202"/>
      <c r="O29" s="202"/>
      <c r="P29" s="202"/>
      <c r="W29" s="201">
        <f>ROUND(AZ94, 2)</f>
        <v>0</v>
      </c>
      <c r="X29" s="202"/>
      <c r="Y29" s="202"/>
      <c r="Z29" s="202"/>
      <c r="AA29" s="202"/>
      <c r="AB29" s="202"/>
      <c r="AC29" s="202"/>
      <c r="AD29" s="202"/>
      <c r="AE29" s="202"/>
      <c r="AK29" s="201">
        <f>ROUND(AV94, 2)</f>
        <v>0</v>
      </c>
      <c r="AL29" s="202"/>
      <c r="AM29" s="202"/>
      <c r="AN29" s="202"/>
      <c r="AO29" s="202"/>
      <c r="AR29" s="36"/>
      <c r="BE29" s="205"/>
    </row>
    <row r="30" spans="2:71" s="2" customFormat="1" ht="14.45" customHeight="1">
      <c r="B30" s="36"/>
      <c r="F30" s="26" t="s">
        <v>48</v>
      </c>
      <c r="L30" s="228">
        <v>0.15</v>
      </c>
      <c r="M30" s="202"/>
      <c r="N30" s="202"/>
      <c r="O30" s="202"/>
      <c r="P30" s="202"/>
      <c r="W30" s="201">
        <f>ROUND(BA94, 2)</f>
        <v>0</v>
      </c>
      <c r="X30" s="202"/>
      <c r="Y30" s="202"/>
      <c r="Z30" s="202"/>
      <c r="AA30" s="202"/>
      <c r="AB30" s="202"/>
      <c r="AC30" s="202"/>
      <c r="AD30" s="202"/>
      <c r="AE30" s="202"/>
      <c r="AK30" s="201">
        <f>ROUND(AW94, 2)</f>
        <v>0</v>
      </c>
      <c r="AL30" s="202"/>
      <c r="AM30" s="202"/>
      <c r="AN30" s="202"/>
      <c r="AO30" s="202"/>
      <c r="AR30" s="36"/>
      <c r="BE30" s="205"/>
    </row>
    <row r="31" spans="2:71" s="2" customFormat="1" ht="14.45" hidden="1" customHeight="1">
      <c r="B31" s="36"/>
      <c r="F31" s="26" t="s">
        <v>49</v>
      </c>
      <c r="L31" s="228">
        <v>0.21</v>
      </c>
      <c r="M31" s="202"/>
      <c r="N31" s="202"/>
      <c r="O31" s="202"/>
      <c r="P31" s="202"/>
      <c r="W31" s="201">
        <f>ROUND(BB94, 2)</f>
        <v>0</v>
      </c>
      <c r="X31" s="202"/>
      <c r="Y31" s="202"/>
      <c r="Z31" s="202"/>
      <c r="AA31" s="202"/>
      <c r="AB31" s="202"/>
      <c r="AC31" s="202"/>
      <c r="AD31" s="202"/>
      <c r="AE31" s="202"/>
      <c r="AK31" s="201">
        <v>0</v>
      </c>
      <c r="AL31" s="202"/>
      <c r="AM31" s="202"/>
      <c r="AN31" s="202"/>
      <c r="AO31" s="202"/>
      <c r="AR31" s="36"/>
      <c r="BE31" s="205"/>
    </row>
    <row r="32" spans="2:71" s="2" customFormat="1" ht="14.45" hidden="1" customHeight="1">
      <c r="B32" s="36"/>
      <c r="F32" s="26" t="s">
        <v>50</v>
      </c>
      <c r="L32" s="228">
        <v>0.15</v>
      </c>
      <c r="M32" s="202"/>
      <c r="N32" s="202"/>
      <c r="O32" s="202"/>
      <c r="P32" s="202"/>
      <c r="W32" s="201">
        <f>ROUND(BC94, 2)</f>
        <v>0</v>
      </c>
      <c r="X32" s="202"/>
      <c r="Y32" s="202"/>
      <c r="Z32" s="202"/>
      <c r="AA32" s="202"/>
      <c r="AB32" s="202"/>
      <c r="AC32" s="202"/>
      <c r="AD32" s="202"/>
      <c r="AE32" s="202"/>
      <c r="AK32" s="201">
        <v>0</v>
      </c>
      <c r="AL32" s="202"/>
      <c r="AM32" s="202"/>
      <c r="AN32" s="202"/>
      <c r="AO32" s="202"/>
      <c r="AR32" s="36"/>
      <c r="BE32" s="205"/>
    </row>
    <row r="33" spans="2:57" s="2" customFormat="1" ht="14.45" hidden="1" customHeight="1">
      <c r="B33" s="36"/>
      <c r="F33" s="26" t="s">
        <v>51</v>
      </c>
      <c r="L33" s="228">
        <v>0</v>
      </c>
      <c r="M33" s="202"/>
      <c r="N33" s="202"/>
      <c r="O33" s="202"/>
      <c r="P33" s="202"/>
      <c r="W33" s="201">
        <f>ROUND(BD94, 2)</f>
        <v>0</v>
      </c>
      <c r="X33" s="202"/>
      <c r="Y33" s="202"/>
      <c r="Z33" s="202"/>
      <c r="AA33" s="202"/>
      <c r="AB33" s="202"/>
      <c r="AC33" s="202"/>
      <c r="AD33" s="202"/>
      <c r="AE33" s="202"/>
      <c r="AK33" s="201">
        <v>0</v>
      </c>
      <c r="AL33" s="202"/>
      <c r="AM33" s="202"/>
      <c r="AN33" s="202"/>
      <c r="AO33" s="202"/>
      <c r="AR33" s="36"/>
      <c r="BE33" s="205"/>
    </row>
    <row r="34" spans="2:57" s="1" customFormat="1" ht="6.95" customHeight="1">
      <c r="B34" s="32"/>
      <c r="AR34" s="32"/>
      <c r="BE34" s="204"/>
    </row>
    <row r="35" spans="2:57" s="1" customFormat="1" ht="25.9" customHeight="1">
      <c r="B35" s="32"/>
      <c r="C35" s="37"/>
      <c r="D35" s="38" t="s">
        <v>52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53</v>
      </c>
      <c r="U35" s="39"/>
      <c r="V35" s="39"/>
      <c r="W35" s="39"/>
      <c r="X35" s="208" t="s">
        <v>54</v>
      </c>
      <c r="Y35" s="209"/>
      <c r="Z35" s="209"/>
      <c r="AA35" s="209"/>
      <c r="AB35" s="209"/>
      <c r="AC35" s="39"/>
      <c r="AD35" s="39"/>
      <c r="AE35" s="39"/>
      <c r="AF35" s="39"/>
      <c r="AG35" s="39"/>
      <c r="AH35" s="39"/>
      <c r="AI35" s="39"/>
      <c r="AJ35" s="39"/>
      <c r="AK35" s="210">
        <f>SUM(AK26:AK33)</f>
        <v>0</v>
      </c>
      <c r="AL35" s="209"/>
      <c r="AM35" s="209"/>
      <c r="AN35" s="209"/>
      <c r="AO35" s="211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19"/>
      <c r="AR38" s="19"/>
    </row>
    <row r="39" spans="2:57" ht="14.45" customHeight="1">
      <c r="B39" s="19"/>
      <c r="AR39" s="19"/>
    </row>
    <row r="40" spans="2:57" ht="14.45" customHeight="1">
      <c r="B40" s="19"/>
      <c r="AR40" s="19"/>
    </row>
    <row r="41" spans="2:57" ht="14.45" customHeight="1">
      <c r="B41" s="19"/>
      <c r="AR41" s="19"/>
    </row>
    <row r="42" spans="2:57" ht="14.45" customHeight="1">
      <c r="B42" s="19"/>
      <c r="AR42" s="19"/>
    </row>
    <row r="43" spans="2:57" ht="14.45" customHeight="1">
      <c r="B43" s="19"/>
      <c r="AR43" s="19"/>
    </row>
    <row r="44" spans="2:57" ht="14.45" customHeight="1">
      <c r="B44" s="19"/>
      <c r="AR44" s="19"/>
    </row>
    <row r="45" spans="2:57" ht="14.45" customHeight="1">
      <c r="B45" s="19"/>
      <c r="AR45" s="19"/>
    </row>
    <row r="46" spans="2:57" ht="14.45" customHeight="1">
      <c r="B46" s="19"/>
      <c r="AR46" s="19"/>
    </row>
    <row r="47" spans="2:57" ht="14.45" customHeight="1">
      <c r="B47" s="19"/>
      <c r="AR47" s="19"/>
    </row>
    <row r="48" spans="2:57" ht="14.45" customHeight="1">
      <c r="B48" s="19"/>
      <c r="AR48" s="19"/>
    </row>
    <row r="49" spans="2:44" s="1" customFormat="1" ht="14.45" customHeight="1">
      <c r="B49" s="32"/>
      <c r="D49" s="41" t="s">
        <v>55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56</v>
      </c>
      <c r="AI49" s="42"/>
      <c r="AJ49" s="42"/>
      <c r="AK49" s="42"/>
      <c r="AL49" s="42"/>
      <c r="AM49" s="42"/>
      <c r="AN49" s="42"/>
      <c r="AO49" s="42"/>
      <c r="AR49" s="32"/>
    </row>
    <row r="50" spans="2:44" ht="11.25">
      <c r="B50" s="19"/>
      <c r="AR50" s="19"/>
    </row>
    <row r="51" spans="2:44" ht="11.25">
      <c r="B51" s="19"/>
      <c r="AR51" s="19"/>
    </row>
    <row r="52" spans="2:44" ht="11.25">
      <c r="B52" s="19"/>
      <c r="AR52" s="19"/>
    </row>
    <row r="53" spans="2:44" ht="11.25">
      <c r="B53" s="19"/>
      <c r="AR53" s="19"/>
    </row>
    <row r="54" spans="2:44" ht="11.25">
      <c r="B54" s="19"/>
      <c r="AR54" s="19"/>
    </row>
    <row r="55" spans="2:44" ht="11.25">
      <c r="B55" s="19"/>
      <c r="AR55" s="19"/>
    </row>
    <row r="56" spans="2:44" ht="11.25">
      <c r="B56" s="19"/>
      <c r="AR56" s="19"/>
    </row>
    <row r="57" spans="2:44" ht="11.25">
      <c r="B57" s="19"/>
      <c r="AR57" s="19"/>
    </row>
    <row r="58" spans="2:44" ht="11.25">
      <c r="B58" s="19"/>
      <c r="AR58" s="19"/>
    </row>
    <row r="59" spans="2:44" ht="11.25">
      <c r="B59" s="19"/>
      <c r="AR59" s="19"/>
    </row>
    <row r="60" spans="2:44" s="1" customFormat="1" ht="12.75">
      <c r="B60" s="32"/>
      <c r="D60" s="43" t="s">
        <v>57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58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57</v>
      </c>
      <c r="AI60" s="34"/>
      <c r="AJ60" s="34"/>
      <c r="AK60" s="34"/>
      <c r="AL60" s="34"/>
      <c r="AM60" s="43" t="s">
        <v>58</v>
      </c>
      <c r="AN60" s="34"/>
      <c r="AO60" s="34"/>
      <c r="AR60" s="32"/>
    </row>
    <row r="61" spans="2:44" ht="11.25">
      <c r="B61" s="19"/>
      <c r="AR61" s="19"/>
    </row>
    <row r="62" spans="2:44" ht="11.25">
      <c r="B62" s="19"/>
      <c r="AR62" s="19"/>
    </row>
    <row r="63" spans="2:44" ht="11.25">
      <c r="B63" s="19"/>
      <c r="AR63" s="19"/>
    </row>
    <row r="64" spans="2:44" s="1" customFormat="1" ht="12.75">
      <c r="B64" s="32"/>
      <c r="D64" s="41" t="s">
        <v>59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60</v>
      </c>
      <c r="AI64" s="42"/>
      <c r="AJ64" s="42"/>
      <c r="AK64" s="42"/>
      <c r="AL64" s="42"/>
      <c r="AM64" s="42"/>
      <c r="AN64" s="42"/>
      <c r="AO64" s="42"/>
      <c r="AR64" s="32"/>
    </row>
    <row r="65" spans="2:44" ht="11.25">
      <c r="B65" s="19"/>
      <c r="AR65" s="19"/>
    </row>
    <row r="66" spans="2:44" ht="11.25">
      <c r="B66" s="19"/>
      <c r="AR66" s="19"/>
    </row>
    <row r="67" spans="2:44" ht="11.25">
      <c r="B67" s="19"/>
      <c r="AR67" s="19"/>
    </row>
    <row r="68" spans="2:44" ht="11.25">
      <c r="B68" s="19"/>
      <c r="AR68" s="19"/>
    </row>
    <row r="69" spans="2:44" ht="11.25">
      <c r="B69" s="19"/>
      <c r="AR69" s="19"/>
    </row>
    <row r="70" spans="2:44" ht="11.25">
      <c r="B70" s="19"/>
      <c r="AR70" s="19"/>
    </row>
    <row r="71" spans="2:44" ht="11.25">
      <c r="B71" s="19"/>
      <c r="AR71" s="19"/>
    </row>
    <row r="72" spans="2:44" ht="11.25">
      <c r="B72" s="19"/>
      <c r="AR72" s="19"/>
    </row>
    <row r="73" spans="2:44" ht="11.25">
      <c r="B73" s="19"/>
      <c r="AR73" s="19"/>
    </row>
    <row r="74" spans="2:44" ht="11.25">
      <c r="B74" s="19"/>
      <c r="AR74" s="19"/>
    </row>
    <row r="75" spans="2:44" s="1" customFormat="1" ht="12.75">
      <c r="B75" s="32"/>
      <c r="D75" s="43" t="s">
        <v>57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58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57</v>
      </c>
      <c r="AI75" s="34"/>
      <c r="AJ75" s="34"/>
      <c r="AK75" s="34"/>
      <c r="AL75" s="34"/>
      <c r="AM75" s="43" t="s">
        <v>58</v>
      </c>
      <c r="AN75" s="34"/>
      <c r="AO75" s="34"/>
      <c r="AR75" s="32"/>
    </row>
    <row r="76" spans="2:44" s="1" customFormat="1" ht="11.25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0" t="s">
        <v>61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6" t="s">
        <v>13</v>
      </c>
      <c r="L84" s="3" t="str">
        <f>K5</f>
        <v>17112831</v>
      </c>
      <c r="AR84" s="48"/>
    </row>
    <row r="85" spans="1:91" s="4" customFormat="1" ht="36.950000000000003" customHeight="1">
      <c r="B85" s="49"/>
      <c r="C85" s="50" t="s">
        <v>16</v>
      </c>
      <c r="L85" s="219" t="str">
        <f>K6</f>
        <v>Přivaděč Vyšní Lhoty – Žermanice, koryto, km 0,000-1,881 00 - 1. etapa</v>
      </c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  <c r="AA85" s="220"/>
      <c r="AB85" s="220"/>
      <c r="AC85" s="220"/>
      <c r="AD85" s="220"/>
      <c r="AE85" s="220"/>
      <c r="AF85" s="220"/>
      <c r="AG85" s="220"/>
      <c r="AH85" s="220"/>
      <c r="AI85" s="220"/>
      <c r="AJ85" s="220"/>
      <c r="AK85" s="220"/>
      <c r="AL85" s="220"/>
      <c r="AM85" s="220"/>
      <c r="AN85" s="220"/>
      <c r="AO85" s="220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6" t="s">
        <v>22</v>
      </c>
      <c r="L87" s="51" t="str">
        <f>IF(K8="","",K8)</f>
        <v>Vyšní Lhoty, Nižní Lhoty</v>
      </c>
      <c r="AI87" s="26" t="s">
        <v>24</v>
      </c>
      <c r="AM87" s="221" t="str">
        <f>IF(AN8= "","",AN8)</f>
        <v>26. 1. 2018</v>
      </c>
      <c r="AN87" s="221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6" t="s">
        <v>30</v>
      </c>
      <c r="L89" s="3" t="str">
        <f>IF(E11= "","",E11)</f>
        <v>Povodí Odry, státní podnik</v>
      </c>
      <c r="AI89" s="26" t="s">
        <v>36</v>
      </c>
      <c r="AM89" s="217" t="str">
        <f>IF(E17="","",E17)</f>
        <v xml:space="preserve"> </v>
      </c>
      <c r="AN89" s="218"/>
      <c r="AO89" s="218"/>
      <c r="AP89" s="218"/>
      <c r="AR89" s="32"/>
      <c r="AS89" s="213" t="s">
        <v>62</v>
      </c>
      <c r="AT89" s="214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2" customHeight="1">
      <c r="B90" s="32"/>
      <c r="C90" s="26" t="s">
        <v>34</v>
      </c>
      <c r="L90" s="3" t="str">
        <f>IF(E14= "Vyplň údaj","",E14)</f>
        <v/>
      </c>
      <c r="AI90" s="26" t="s">
        <v>39</v>
      </c>
      <c r="AM90" s="217" t="str">
        <f>IF(E20="","",E20)</f>
        <v>Aquati, a.s.</v>
      </c>
      <c r="AN90" s="218"/>
      <c r="AO90" s="218"/>
      <c r="AP90" s="218"/>
      <c r="AR90" s="32"/>
      <c r="AS90" s="215"/>
      <c r="AT90" s="216"/>
      <c r="BD90" s="56"/>
    </row>
    <row r="91" spans="1:91" s="1" customFormat="1" ht="10.9" customHeight="1">
      <c r="B91" s="32"/>
      <c r="AR91" s="32"/>
      <c r="AS91" s="215"/>
      <c r="AT91" s="216"/>
      <c r="BD91" s="56"/>
    </row>
    <row r="92" spans="1:91" s="1" customFormat="1" ht="29.25" customHeight="1">
      <c r="B92" s="32"/>
      <c r="C92" s="231" t="s">
        <v>63</v>
      </c>
      <c r="D92" s="232"/>
      <c r="E92" s="232"/>
      <c r="F92" s="232"/>
      <c r="G92" s="232"/>
      <c r="H92" s="57"/>
      <c r="I92" s="233" t="s">
        <v>64</v>
      </c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36" t="s">
        <v>65</v>
      </c>
      <c r="AH92" s="232"/>
      <c r="AI92" s="232"/>
      <c r="AJ92" s="232"/>
      <c r="AK92" s="232"/>
      <c r="AL92" s="232"/>
      <c r="AM92" s="232"/>
      <c r="AN92" s="233" t="s">
        <v>66</v>
      </c>
      <c r="AO92" s="232"/>
      <c r="AP92" s="235"/>
      <c r="AQ92" s="58" t="s">
        <v>67</v>
      </c>
      <c r="AR92" s="32"/>
      <c r="AS92" s="59" t="s">
        <v>68</v>
      </c>
      <c r="AT92" s="60" t="s">
        <v>69</v>
      </c>
      <c r="AU92" s="60" t="s">
        <v>70</v>
      </c>
      <c r="AV92" s="60" t="s">
        <v>71</v>
      </c>
      <c r="AW92" s="60" t="s">
        <v>72</v>
      </c>
      <c r="AX92" s="60" t="s">
        <v>73</v>
      </c>
      <c r="AY92" s="60" t="s">
        <v>74</v>
      </c>
      <c r="AZ92" s="60" t="s">
        <v>75</v>
      </c>
      <c r="BA92" s="60" t="s">
        <v>76</v>
      </c>
      <c r="BB92" s="60" t="s">
        <v>77</v>
      </c>
      <c r="BC92" s="60" t="s">
        <v>78</v>
      </c>
      <c r="BD92" s="61" t="s">
        <v>79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80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237">
        <f>ROUND(SUM(AG95:AG101),2)</f>
        <v>0</v>
      </c>
      <c r="AH94" s="237"/>
      <c r="AI94" s="237"/>
      <c r="AJ94" s="237"/>
      <c r="AK94" s="237"/>
      <c r="AL94" s="237"/>
      <c r="AM94" s="237"/>
      <c r="AN94" s="238">
        <f t="shared" ref="AN94:AN101" si="0">SUM(AG94,AT94)</f>
        <v>0</v>
      </c>
      <c r="AO94" s="238"/>
      <c r="AP94" s="238"/>
      <c r="AQ94" s="67" t="s">
        <v>1</v>
      </c>
      <c r="AR94" s="63"/>
      <c r="AS94" s="68">
        <f>ROUND(SUM(AS95:AS101),2)</f>
        <v>0</v>
      </c>
      <c r="AT94" s="69">
        <f t="shared" ref="AT94:AT101" si="1">ROUND(SUM(AV94:AW94),2)</f>
        <v>0</v>
      </c>
      <c r="AU94" s="70">
        <f>ROUND(SUM(AU95:AU101),5)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ROUND(SUM(AZ95:AZ101),2)</f>
        <v>0</v>
      </c>
      <c r="BA94" s="69">
        <f>ROUND(SUM(BA95:BA101),2)</f>
        <v>0</v>
      </c>
      <c r="BB94" s="69">
        <f>ROUND(SUM(BB95:BB101),2)</f>
        <v>0</v>
      </c>
      <c r="BC94" s="69">
        <f>ROUND(SUM(BC95:BC101),2)</f>
        <v>0</v>
      </c>
      <c r="BD94" s="71">
        <f>ROUND(SUM(BD95:BD101),2)</f>
        <v>0</v>
      </c>
      <c r="BS94" s="72" t="s">
        <v>81</v>
      </c>
      <c r="BT94" s="72" t="s">
        <v>82</v>
      </c>
      <c r="BU94" s="73" t="s">
        <v>83</v>
      </c>
      <c r="BV94" s="72" t="s">
        <v>84</v>
      </c>
      <c r="BW94" s="72" t="s">
        <v>5</v>
      </c>
      <c r="BX94" s="72" t="s">
        <v>85</v>
      </c>
      <c r="CL94" s="72" t="s">
        <v>19</v>
      </c>
    </row>
    <row r="95" spans="1:91" s="6" customFormat="1" ht="16.5" customHeight="1">
      <c r="A95" s="74" t="s">
        <v>86</v>
      </c>
      <c r="B95" s="75"/>
      <c r="C95" s="76"/>
      <c r="D95" s="234" t="s">
        <v>87</v>
      </c>
      <c r="E95" s="234"/>
      <c r="F95" s="234"/>
      <c r="G95" s="234"/>
      <c r="H95" s="234"/>
      <c r="I95" s="77"/>
      <c r="J95" s="234" t="s">
        <v>88</v>
      </c>
      <c r="K95" s="234"/>
      <c r="L95" s="234"/>
      <c r="M95" s="234"/>
      <c r="N95" s="234"/>
      <c r="O95" s="234"/>
      <c r="P95" s="234"/>
      <c r="Q95" s="234"/>
      <c r="R95" s="234"/>
      <c r="S95" s="234"/>
      <c r="T95" s="234"/>
      <c r="U95" s="234"/>
      <c r="V95" s="234"/>
      <c r="W95" s="234"/>
      <c r="X95" s="234"/>
      <c r="Y95" s="234"/>
      <c r="Z95" s="234"/>
      <c r="AA95" s="234"/>
      <c r="AB95" s="234"/>
      <c r="AC95" s="234"/>
      <c r="AD95" s="234"/>
      <c r="AE95" s="234"/>
      <c r="AF95" s="234"/>
      <c r="AG95" s="229">
        <f>OST!J30</f>
        <v>0</v>
      </c>
      <c r="AH95" s="230"/>
      <c r="AI95" s="230"/>
      <c r="AJ95" s="230"/>
      <c r="AK95" s="230"/>
      <c r="AL95" s="230"/>
      <c r="AM95" s="230"/>
      <c r="AN95" s="229">
        <f t="shared" si="0"/>
        <v>0</v>
      </c>
      <c r="AO95" s="230"/>
      <c r="AP95" s="230"/>
      <c r="AQ95" s="78" t="s">
        <v>87</v>
      </c>
      <c r="AR95" s="75"/>
      <c r="AS95" s="79">
        <v>0</v>
      </c>
      <c r="AT95" s="80">
        <f t="shared" si="1"/>
        <v>0</v>
      </c>
      <c r="AU95" s="81">
        <f>OST!P121</f>
        <v>0</v>
      </c>
      <c r="AV95" s="80">
        <f>OST!J33</f>
        <v>0</v>
      </c>
      <c r="AW95" s="80">
        <f>OST!J34</f>
        <v>0</v>
      </c>
      <c r="AX95" s="80">
        <f>OST!J35</f>
        <v>0</v>
      </c>
      <c r="AY95" s="80">
        <f>OST!J36</f>
        <v>0</v>
      </c>
      <c r="AZ95" s="80">
        <f>OST!F33</f>
        <v>0</v>
      </c>
      <c r="BA95" s="80">
        <f>OST!F34</f>
        <v>0</v>
      </c>
      <c r="BB95" s="80">
        <f>OST!F35</f>
        <v>0</v>
      </c>
      <c r="BC95" s="80">
        <f>OST!F36</f>
        <v>0</v>
      </c>
      <c r="BD95" s="82">
        <f>OST!F37</f>
        <v>0</v>
      </c>
      <c r="BT95" s="83" t="s">
        <v>89</v>
      </c>
      <c r="BV95" s="83" t="s">
        <v>84</v>
      </c>
      <c r="BW95" s="83" t="s">
        <v>90</v>
      </c>
      <c r="BX95" s="83" t="s">
        <v>5</v>
      </c>
      <c r="CL95" s="83" t="s">
        <v>19</v>
      </c>
      <c r="CM95" s="83" t="s">
        <v>21</v>
      </c>
    </row>
    <row r="96" spans="1:91" s="6" customFormat="1" ht="16.5" customHeight="1">
      <c r="A96" s="74" t="s">
        <v>86</v>
      </c>
      <c r="B96" s="75"/>
      <c r="C96" s="76"/>
      <c r="D96" s="234" t="s">
        <v>91</v>
      </c>
      <c r="E96" s="234"/>
      <c r="F96" s="234"/>
      <c r="G96" s="234"/>
      <c r="H96" s="234"/>
      <c r="I96" s="77"/>
      <c r="J96" s="234" t="s">
        <v>92</v>
      </c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234"/>
      <c r="AB96" s="234"/>
      <c r="AC96" s="234"/>
      <c r="AD96" s="234"/>
      <c r="AE96" s="234"/>
      <c r="AF96" s="234"/>
      <c r="AG96" s="229">
        <f>MGZS!J30</f>
        <v>0</v>
      </c>
      <c r="AH96" s="230"/>
      <c r="AI96" s="230"/>
      <c r="AJ96" s="230"/>
      <c r="AK96" s="230"/>
      <c r="AL96" s="230"/>
      <c r="AM96" s="230"/>
      <c r="AN96" s="229">
        <f t="shared" si="0"/>
        <v>0</v>
      </c>
      <c r="AO96" s="230"/>
      <c r="AP96" s="230"/>
      <c r="AQ96" s="78" t="s">
        <v>93</v>
      </c>
      <c r="AR96" s="75"/>
      <c r="AS96" s="79">
        <v>0</v>
      </c>
      <c r="AT96" s="80">
        <f t="shared" si="1"/>
        <v>0</v>
      </c>
      <c r="AU96" s="81">
        <f>MGZS!P122</f>
        <v>0</v>
      </c>
      <c r="AV96" s="80">
        <f>MGZS!J33</f>
        <v>0</v>
      </c>
      <c r="AW96" s="80">
        <f>MGZS!J34</f>
        <v>0</v>
      </c>
      <c r="AX96" s="80">
        <f>MGZS!J35</f>
        <v>0</v>
      </c>
      <c r="AY96" s="80">
        <f>MGZS!J36</f>
        <v>0</v>
      </c>
      <c r="AZ96" s="80">
        <f>MGZS!F33</f>
        <v>0</v>
      </c>
      <c r="BA96" s="80">
        <f>MGZS!F34</f>
        <v>0</v>
      </c>
      <c r="BB96" s="80">
        <f>MGZS!F35</f>
        <v>0</v>
      </c>
      <c r="BC96" s="80">
        <f>MGZS!F36</f>
        <v>0</v>
      </c>
      <c r="BD96" s="82">
        <f>MGZS!F37</f>
        <v>0</v>
      </c>
      <c r="BT96" s="83" t="s">
        <v>89</v>
      </c>
      <c r="BV96" s="83" t="s">
        <v>84</v>
      </c>
      <c r="BW96" s="83" t="s">
        <v>94</v>
      </c>
      <c r="BX96" s="83" t="s">
        <v>5</v>
      </c>
      <c r="CL96" s="83" t="s">
        <v>19</v>
      </c>
      <c r="CM96" s="83" t="s">
        <v>21</v>
      </c>
    </row>
    <row r="97" spans="1:91" s="6" customFormat="1" ht="27" customHeight="1">
      <c r="A97" s="74" t="s">
        <v>86</v>
      </c>
      <c r="B97" s="75"/>
      <c r="C97" s="76"/>
      <c r="D97" s="234" t="s">
        <v>95</v>
      </c>
      <c r="E97" s="234"/>
      <c r="F97" s="234"/>
      <c r="G97" s="234"/>
      <c r="H97" s="234"/>
      <c r="I97" s="77"/>
      <c r="J97" s="234" t="s">
        <v>96</v>
      </c>
      <c r="K97" s="234"/>
      <c r="L97" s="234"/>
      <c r="M97" s="234"/>
      <c r="N97" s="234"/>
      <c r="O97" s="234"/>
      <c r="P97" s="234"/>
      <c r="Q97" s="234"/>
      <c r="R97" s="234"/>
      <c r="S97" s="234"/>
      <c r="T97" s="234"/>
      <c r="U97" s="234"/>
      <c r="V97" s="234"/>
      <c r="W97" s="234"/>
      <c r="X97" s="234"/>
      <c r="Y97" s="234"/>
      <c r="Z97" s="234"/>
      <c r="AA97" s="234"/>
      <c r="AB97" s="234"/>
      <c r="AC97" s="234"/>
      <c r="AD97" s="234"/>
      <c r="AE97" s="234"/>
      <c r="AF97" s="234"/>
      <c r="AG97" s="229">
        <f>'SO 01'!J30</f>
        <v>0</v>
      </c>
      <c r="AH97" s="230"/>
      <c r="AI97" s="230"/>
      <c r="AJ97" s="230"/>
      <c r="AK97" s="230"/>
      <c r="AL97" s="230"/>
      <c r="AM97" s="230"/>
      <c r="AN97" s="229">
        <f t="shared" si="0"/>
        <v>0</v>
      </c>
      <c r="AO97" s="230"/>
      <c r="AP97" s="230"/>
      <c r="AQ97" s="78" t="s">
        <v>93</v>
      </c>
      <c r="AR97" s="75"/>
      <c r="AS97" s="79">
        <v>0</v>
      </c>
      <c r="AT97" s="80">
        <f t="shared" si="1"/>
        <v>0</v>
      </c>
      <c r="AU97" s="81">
        <f>'SO 01'!P130</f>
        <v>0</v>
      </c>
      <c r="AV97" s="80">
        <f>'SO 01'!J33</f>
        <v>0</v>
      </c>
      <c r="AW97" s="80">
        <f>'SO 01'!J34</f>
        <v>0</v>
      </c>
      <c r="AX97" s="80">
        <f>'SO 01'!J35</f>
        <v>0</v>
      </c>
      <c r="AY97" s="80">
        <f>'SO 01'!J36</f>
        <v>0</v>
      </c>
      <c r="AZ97" s="80">
        <f>'SO 01'!F33</f>
        <v>0</v>
      </c>
      <c r="BA97" s="80">
        <f>'SO 01'!F34</f>
        <v>0</v>
      </c>
      <c r="BB97" s="80">
        <f>'SO 01'!F35</f>
        <v>0</v>
      </c>
      <c r="BC97" s="80">
        <f>'SO 01'!F36</f>
        <v>0</v>
      </c>
      <c r="BD97" s="82">
        <f>'SO 01'!F37</f>
        <v>0</v>
      </c>
      <c r="BT97" s="83" t="s">
        <v>89</v>
      </c>
      <c r="BV97" s="83" t="s">
        <v>84</v>
      </c>
      <c r="BW97" s="83" t="s">
        <v>97</v>
      </c>
      <c r="BX97" s="83" t="s">
        <v>5</v>
      </c>
      <c r="CL97" s="83" t="s">
        <v>19</v>
      </c>
      <c r="CM97" s="83" t="s">
        <v>21</v>
      </c>
    </row>
    <row r="98" spans="1:91" s="6" customFormat="1" ht="27" customHeight="1">
      <c r="A98" s="74" t="s">
        <v>86</v>
      </c>
      <c r="B98" s="75"/>
      <c r="C98" s="76"/>
      <c r="D98" s="234" t="s">
        <v>98</v>
      </c>
      <c r="E98" s="234"/>
      <c r="F98" s="234"/>
      <c r="G98" s="234"/>
      <c r="H98" s="234"/>
      <c r="I98" s="77"/>
      <c r="J98" s="234" t="s">
        <v>99</v>
      </c>
      <c r="K98" s="234"/>
      <c r="L98" s="234"/>
      <c r="M98" s="234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  <c r="AC98" s="234"/>
      <c r="AD98" s="234"/>
      <c r="AE98" s="234"/>
      <c r="AF98" s="234"/>
      <c r="AG98" s="229">
        <f>'SO 02'!J30</f>
        <v>0</v>
      </c>
      <c r="AH98" s="230"/>
      <c r="AI98" s="230"/>
      <c r="AJ98" s="230"/>
      <c r="AK98" s="230"/>
      <c r="AL98" s="230"/>
      <c r="AM98" s="230"/>
      <c r="AN98" s="229">
        <f t="shared" si="0"/>
        <v>0</v>
      </c>
      <c r="AO98" s="230"/>
      <c r="AP98" s="230"/>
      <c r="AQ98" s="78" t="s">
        <v>93</v>
      </c>
      <c r="AR98" s="75"/>
      <c r="AS98" s="79">
        <v>0</v>
      </c>
      <c r="AT98" s="80">
        <f t="shared" si="1"/>
        <v>0</v>
      </c>
      <c r="AU98" s="81">
        <f>'SO 02'!P129</f>
        <v>0</v>
      </c>
      <c r="AV98" s="80">
        <f>'SO 02'!J33</f>
        <v>0</v>
      </c>
      <c r="AW98" s="80">
        <f>'SO 02'!J34</f>
        <v>0</v>
      </c>
      <c r="AX98" s="80">
        <f>'SO 02'!J35</f>
        <v>0</v>
      </c>
      <c r="AY98" s="80">
        <f>'SO 02'!J36</f>
        <v>0</v>
      </c>
      <c r="AZ98" s="80">
        <f>'SO 02'!F33</f>
        <v>0</v>
      </c>
      <c r="BA98" s="80">
        <f>'SO 02'!F34</f>
        <v>0</v>
      </c>
      <c r="BB98" s="80">
        <f>'SO 02'!F35</f>
        <v>0</v>
      </c>
      <c r="BC98" s="80">
        <f>'SO 02'!F36</f>
        <v>0</v>
      </c>
      <c r="BD98" s="82">
        <f>'SO 02'!F37</f>
        <v>0</v>
      </c>
      <c r="BT98" s="83" t="s">
        <v>89</v>
      </c>
      <c r="BV98" s="83" t="s">
        <v>84</v>
      </c>
      <c r="BW98" s="83" t="s">
        <v>100</v>
      </c>
      <c r="BX98" s="83" t="s">
        <v>5</v>
      </c>
      <c r="CL98" s="83" t="s">
        <v>19</v>
      </c>
      <c r="CM98" s="83" t="s">
        <v>21</v>
      </c>
    </row>
    <row r="99" spans="1:91" s="6" customFormat="1" ht="27" customHeight="1">
      <c r="A99" s="74" t="s">
        <v>86</v>
      </c>
      <c r="B99" s="75"/>
      <c r="C99" s="76"/>
      <c r="D99" s="234" t="s">
        <v>101</v>
      </c>
      <c r="E99" s="234"/>
      <c r="F99" s="234"/>
      <c r="G99" s="234"/>
      <c r="H99" s="234"/>
      <c r="I99" s="77"/>
      <c r="J99" s="234" t="s">
        <v>102</v>
      </c>
      <c r="K99" s="234"/>
      <c r="L99" s="234"/>
      <c r="M99" s="234"/>
      <c r="N99" s="234"/>
      <c r="O99" s="234"/>
      <c r="P99" s="234"/>
      <c r="Q99" s="234"/>
      <c r="R99" s="234"/>
      <c r="S99" s="234"/>
      <c r="T99" s="234"/>
      <c r="U99" s="234"/>
      <c r="V99" s="234"/>
      <c r="W99" s="234"/>
      <c r="X99" s="234"/>
      <c r="Y99" s="234"/>
      <c r="Z99" s="234"/>
      <c r="AA99" s="234"/>
      <c r="AB99" s="234"/>
      <c r="AC99" s="234"/>
      <c r="AD99" s="234"/>
      <c r="AE99" s="234"/>
      <c r="AF99" s="234"/>
      <c r="AG99" s="229">
        <f>'SO 03'!J30</f>
        <v>0</v>
      </c>
      <c r="AH99" s="230"/>
      <c r="AI99" s="230"/>
      <c r="AJ99" s="230"/>
      <c r="AK99" s="230"/>
      <c r="AL99" s="230"/>
      <c r="AM99" s="230"/>
      <c r="AN99" s="229">
        <f t="shared" si="0"/>
        <v>0</v>
      </c>
      <c r="AO99" s="230"/>
      <c r="AP99" s="230"/>
      <c r="AQ99" s="78" t="s">
        <v>93</v>
      </c>
      <c r="AR99" s="75"/>
      <c r="AS99" s="79">
        <v>0</v>
      </c>
      <c r="AT99" s="80">
        <f t="shared" si="1"/>
        <v>0</v>
      </c>
      <c r="AU99" s="81">
        <f>'SO 03'!P128</f>
        <v>0</v>
      </c>
      <c r="AV99" s="80">
        <f>'SO 03'!J33</f>
        <v>0</v>
      </c>
      <c r="AW99" s="80">
        <f>'SO 03'!J34</f>
        <v>0</v>
      </c>
      <c r="AX99" s="80">
        <f>'SO 03'!J35</f>
        <v>0</v>
      </c>
      <c r="AY99" s="80">
        <f>'SO 03'!J36</f>
        <v>0</v>
      </c>
      <c r="AZ99" s="80">
        <f>'SO 03'!F33</f>
        <v>0</v>
      </c>
      <c r="BA99" s="80">
        <f>'SO 03'!F34</f>
        <v>0</v>
      </c>
      <c r="BB99" s="80">
        <f>'SO 03'!F35</f>
        <v>0</v>
      </c>
      <c r="BC99" s="80">
        <f>'SO 03'!F36</f>
        <v>0</v>
      </c>
      <c r="BD99" s="82">
        <f>'SO 03'!F37</f>
        <v>0</v>
      </c>
      <c r="BT99" s="83" t="s">
        <v>89</v>
      </c>
      <c r="BV99" s="83" t="s">
        <v>84</v>
      </c>
      <c r="BW99" s="83" t="s">
        <v>103</v>
      </c>
      <c r="BX99" s="83" t="s">
        <v>5</v>
      </c>
      <c r="CL99" s="83" t="s">
        <v>19</v>
      </c>
      <c r="CM99" s="83" t="s">
        <v>21</v>
      </c>
    </row>
    <row r="100" spans="1:91" s="6" customFormat="1" ht="16.5" customHeight="1">
      <c r="A100" s="74" t="s">
        <v>86</v>
      </c>
      <c r="B100" s="75"/>
      <c r="C100" s="76"/>
      <c r="D100" s="234" t="s">
        <v>104</v>
      </c>
      <c r="E100" s="234"/>
      <c r="F100" s="234"/>
      <c r="G100" s="234"/>
      <c r="H100" s="234"/>
      <c r="I100" s="77"/>
      <c r="J100" s="234" t="s">
        <v>105</v>
      </c>
      <c r="K100" s="234"/>
      <c r="L100" s="234"/>
      <c r="M100" s="234"/>
      <c r="N100" s="234"/>
      <c r="O100" s="234"/>
      <c r="P100" s="234"/>
      <c r="Q100" s="234"/>
      <c r="R100" s="234"/>
      <c r="S100" s="234"/>
      <c r="T100" s="234"/>
      <c r="U100" s="234"/>
      <c r="V100" s="234"/>
      <c r="W100" s="234"/>
      <c r="X100" s="234"/>
      <c r="Y100" s="234"/>
      <c r="Z100" s="234"/>
      <c r="AA100" s="234"/>
      <c r="AB100" s="234"/>
      <c r="AC100" s="234"/>
      <c r="AD100" s="234"/>
      <c r="AE100" s="234"/>
      <c r="AF100" s="234"/>
      <c r="AG100" s="229">
        <f>'SO 11'!J30</f>
        <v>0</v>
      </c>
      <c r="AH100" s="230"/>
      <c r="AI100" s="230"/>
      <c r="AJ100" s="230"/>
      <c r="AK100" s="230"/>
      <c r="AL100" s="230"/>
      <c r="AM100" s="230"/>
      <c r="AN100" s="229">
        <f t="shared" si="0"/>
        <v>0</v>
      </c>
      <c r="AO100" s="230"/>
      <c r="AP100" s="230"/>
      <c r="AQ100" s="78" t="s">
        <v>93</v>
      </c>
      <c r="AR100" s="75"/>
      <c r="AS100" s="79">
        <v>0</v>
      </c>
      <c r="AT100" s="80">
        <f t="shared" si="1"/>
        <v>0</v>
      </c>
      <c r="AU100" s="81">
        <f>'SO 11'!P126</f>
        <v>0</v>
      </c>
      <c r="AV100" s="80">
        <f>'SO 11'!J33</f>
        <v>0</v>
      </c>
      <c r="AW100" s="80">
        <f>'SO 11'!J34</f>
        <v>0</v>
      </c>
      <c r="AX100" s="80">
        <f>'SO 11'!J35</f>
        <v>0</v>
      </c>
      <c r="AY100" s="80">
        <f>'SO 11'!J36</f>
        <v>0</v>
      </c>
      <c r="AZ100" s="80">
        <f>'SO 11'!F33</f>
        <v>0</v>
      </c>
      <c r="BA100" s="80">
        <f>'SO 11'!F34</f>
        <v>0</v>
      </c>
      <c r="BB100" s="80">
        <f>'SO 11'!F35</f>
        <v>0</v>
      </c>
      <c r="BC100" s="80">
        <f>'SO 11'!F36</f>
        <v>0</v>
      </c>
      <c r="BD100" s="82">
        <f>'SO 11'!F37</f>
        <v>0</v>
      </c>
      <c r="BT100" s="83" t="s">
        <v>89</v>
      </c>
      <c r="BV100" s="83" t="s">
        <v>84</v>
      </c>
      <c r="BW100" s="83" t="s">
        <v>106</v>
      </c>
      <c r="BX100" s="83" t="s">
        <v>5</v>
      </c>
      <c r="CL100" s="83" t="s">
        <v>19</v>
      </c>
      <c r="CM100" s="83" t="s">
        <v>21</v>
      </c>
    </row>
    <row r="101" spans="1:91" s="6" customFormat="1" ht="16.5" customHeight="1">
      <c r="A101" s="74" t="s">
        <v>86</v>
      </c>
      <c r="B101" s="75"/>
      <c r="C101" s="76"/>
      <c r="D101" s="234" t="s">
        <v>107</v>
      </c>
      <c r="E101" s="234"/>
      <c r="F101" s="234"/>
      <c r="G101" s="234"/>
      <c r="H101" s="234"/>
      <c r="I101" s="77"/>
      <c r="J101" s="234" t="s">
        <v>108</v>
      </c>
      <c r="K101" s="234"/>
      <c r="L101" s="234"/>
      <c r="M101" s="234"/>
      <c r="N101" s="234"/>
      <c r="O101" s="234"/>
      <c r="P101" s="234"/>
      <c r="Q101" s="234"/>
      <c r="R101" s="234"/>
      <c r="S101" s="234"/>
      <c r="T101" s="234"/>
      <c r="U101" s="234"/>
      <c r="V101" s="234"/>
      <c r="W101" s="234"/>
      <c r="X101" s="234"/>
      <c r="Y101" s="234"/>
      <c r="Z101" s="234"/>
      <c r="AA101" s="234"/>
      <c r="AB101" s="234"/>
      <c r="AC101" s="234"/>
      <c r="AD101" s="234"/>
      <c r="AE101" s="234"/>
      <c r="AF101" s="234"/>
      <c r="AG101" s="229">
        <f>'SO 12'!J30</f>
        <v>0</v>
      </c>
      <c r="AH101" s="230"/>
      <c r="AI101" s="230"/>
      <c r="AJ101" s="230"/>
      <c r="AK101" s="230"/>
      <c r="AL101" s="230"/>
      <c r="AM101" s="230"/>
      <c r="AN101" s="229">
        <f t="shared" si="0"/>
        <v>0</v>
      </c>
      <c r="AO101" s="230"/>
      <c r="AP101" s="230"/>
      <c r="AQ101" s="78" t="s">
        <v>93</v>
      </c>
      <c r="AR101" s="75"/>
      <c r="AS101" s="84">
        <v>0</v>
      </c>
      <c r="AT101" s="85">
        <f t="shared" si="1"/>
        <v>0</v>
      </c>
      <c r="AU101" s="86">
        <f>'SO 12'!P129</f>
        <v>0</v>
      </c>
      <c r="AV101" s="85">
        <f>'SO 12'!J33</f>
        <v>0</v>
      </c>
      <c r="AW101" s="85">
        <f>'SO 12'!J34</f>
        <v>0</v>
      </c>
      <c r="AX101" s="85">
        <f>'SO 12'!J35</f>
        <v>0</v>
      </c>
      <c r="AY101" s="85">
        <f>'SO 12'!J36</f>
        <v>0</v>
      </c>
      <c r="AZ101" s="85">
        <f>'SO 12'!F33</f>
        <v>0</v>
      </c>
      <c r="BA101" s="85">
        <f>'SO 12'!F34</f>
        <v>0</v>
      </c>
      <c r="BB101" s="85">
        <f>'SO 12'!F35</f>
        <v>0</v>
      </c>
      <c r="BC101" s="85">
        <f>'SO 12'!F36</f>
        <v>0</v>
      </c>
      <c r="BD101" s="87">
        <f>'SO 12'!F37</f>
        <v>0</v>
      </c>
      <c r="BT101" s="83" t="s">
        <v>89</v>
      </c>
      <c r="BV101" s="83" t="s">
        <v>84</v>
      </c>
      <c r="BW101" s="83" t="s">
        <v>109</v>
      </c>
      <c r="BX101" s="83" t="s">
        <v>5</v>
      </c>
      <c r="CL101" s="83" t="s">
        <v>19</v>
      </c>
      <c r="CM101" s="83" t="s">
        <v>21</v>
      </c>
    </row>
    <row r="102" spans="1:91" s="1" customFormat="1" ht="30" customHeight="1">
      <c r="B102" s="32"/>
      <c r="AR102" s="32"/>
    </row>
    <row r="103" spans="1:91" s="1" customFormat="1" ht="6.95" customHeight="1">
      <c r="B103" s="44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32"/>
    </row>
  </sheetData>
  <sheetProtection algorithmName="SHA-512" hashValue="wdGtp5ToX/AqYu1k+LNVgKdUenxQ4RTUM0lXhBhBvZTeV0+g/WbsUsL8hY5DfbEm7bK5cnsNaqDPCyNRecWb9A==" saltValue="d0Xfr/SgK/AWxyOmavAZ0asQr8FIY0aubF0yhghOQdRAQR1LDpzZ7xnCPGasxCSoiFyBbV8LXZZEwuWBJQHftg==" spinCount="100000" sheet="1" objects="1" scenarios="1" formatColumns="0" formatRows="0"/>
  <mergeCells count="66">
    <mergeCell ref="D100:H100"/>
    <mergeCell ref="J100:AF100"/>
    <mergeCell ref="D101:H101"/>
    <mergeCell ref="J101:AF101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G99:AM99"/>
    <mergeCell ref="AG100:AM100"/>
    <mergeCell ref="AG101:AM101"/>
    <mergeCell ref="D97:H97"/>
    <mergeCell ref="J97:AF97"/>
    <mergeCell ref="D98:H98"/>
    <mergeCell ref="J98:AF98"/>
    <mergeCell ref="D99:H99"/>
    <mergeCell ref="J99:AF99"/>
    <mergeCell ref="C92:G92"/>
    <mergeCell ref="I92:AF92"/>
    <mergeCell ref="D95:H95"/>
    <mergeCell ref="J95:AF95"/>
    <mergeCell ref="D96:H96"/>
    <mergeCell ref="J96:AF96"/>
    <mergeCell ref="L30:P30"/>
    <mergeCell ref="L31:P31"/>
    <mergeCell ref="L32:P32"/>
    <mergeCell ref="L33:P33"/>
    <mergeCell ref="AN101:AP101"/>
    <mergeCell ref="AN98:AP98"/>
    <mergeCell ref="AN99:AP99"/>
    <mergeCell ref="AN100:AP100"/>
    <mergeCell ref="AG94:AM94"/>
    <mergeCell ref="AN94:AP94"/>
    <mergeCell ref="X35:AB35"/>
    <mergeCell ref="AK35:AO35"/>
    <mergeCell ref="AR2:BE2"/>
    <mergeCell ref="AS89:AT91"/>
    <mergeCell ref="AM90:AP90"/>
    <mergeCell ref="L85:AO85"/>
    <mergeCell ref="AM87:AN87"/>
    <mergeCell ref="AM89:AP8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</mergeCells>
  <hyperlinks>
    <hyperlink ref="A95" location="'OST - Ostatní náklady'!C2" display="/" xr:uid="{00000000-0004-0000-0000-000000000000}"/>
    <hyperlink ref="A96" location="'MGZS - Zpevněné plochy'!C2" display="/" xr:uid="{00000000-0004-0000-0000-000001000000}"/>
    <hyperlink ref="A97" location="'SO 01 - Přivaděč km 0,013...'!C2" display="/" xr:uid="{00000000-0004-0000-0000-000002000000}"/>
    <hyperlink ref="A98" location="'SO 02 - Přivaděč km 0,337...'!C2" display="/" xr:uid="{00000000-0004-0000-0000-000003000000}"/>
    <hyperlink ref="A99" location="'SO 03 - Přivaděč km 1, 51...'!C2" display="/" xr:uid="{00000000-0004-0000-0000-000004000000}"/>
    <hyperlink ref="A100" location="'SO 11 - Odvodnění potoka ...'!C2" display="/" xr:uid="{00000000-0004-0000-0000-000005000000}"/>
    <hyperlink ref="A101" location="'SO 12 - Odvodnění potoka ...'!C2" display="/" xr:uid="{00000000-0004-0000-0000-000006000000}"/>
  </hyperlinks>
  <printOptions horizontalCentered="1"/>
  <pageMargins left="0.39370078740157483" right="0.39370078740157483" top="0.39370078740157483" bottom="0.39370078740157483" header="0" footer="0"/>
  <pageSetup paperSize="9" scale="75" fitToHeight="100" orientation="portrait" blackAndWhite="1" r:id="rId1"/>
  <headerFooter>
    <oddFooter>&amp;CStrana &amp;P z &amp;N&amp;R&amp;A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158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90</v>
      </c>
    </row>
    <row r="3" spans="2:46" ht="6.95" customHeight="1">
      <c r="B3" s="17"/>
      <c r="C3" s="18"/>
      <c r="D3" s="18"/>
      <c r="E3" s="18"/>
      <c r="F3" s="18"/>
      <c r="G3" s="18"/>
      <c r="H3" s="18"/>
      <c r="I3" s="89"/>
      <c r="J3" s="18"/>
      <c r="K3" s="18"/>
      <c r="L3" s="19"/>
      <c r="AT3" s="16" t="s">
        <v>21</v>
      </c>
    </row>
    <row r="4" spans="2:46" ht="24.95" customHeight="1">
      <c r="B4" s="19"/>
      <c r="D4" s="20" t="s">
        <v>110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Přivaděč Vyšní Lhoty – Žermanice, koryto, km 0,000-1,881 00 - 1. etapa</v>
      </c>
      <c r="F7" s="240"/>
      <c r="G7" s="240"/>
      <c r="H7" s="240"/>
      <c r="L7" s="19"/>
    </row>
    <row r="8" spans="2:46" s="1" customFormat="1" ht="12" customHeight="1">
      <c r="B8" s="32"/>
      <c r="D8" s="26" t="s">
        <v>111</v>
      </c>
      <c r="I8" s="91"/>
      <c r="L8" s="32"/>
    </row>
    <row r="9" spans="2:46" s="1" customFormat="1" ht="36.950000000000003" customHeight="1">
      <c r="B9" s="32"/>
      <c r="E9" s="219" t="s">
        <v>112</v>
      </c>
      <c r="F9" s="241"/>
      <c r="G9" s="241"/>
      <c r="H9" s="241"/>
      <c r="I9" s="91"/>
      <c r="L9" s="32"/>
    </row>
    <row r="10" spans="2:46" s="1" customFormat="1" ht="11.25">
      <c r="B10" s="32"/>
      <c r="I10" s="91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92" t="s">
        <v>20</v>
      </c>
      <c r="J11" s="24" t="s">
        <v>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92" t="s">
        <v>24</v>
      </c>
      <c r="J12" s="52" t="str">
        <f>'Rekapitulace stavby'!AN8</f>
        <v>26. 1. 2018</v>
      </c>
      <c r="L12" s="32"/>
    </row>
    <row r="13" spans="2:46" s="1" customFormat="1" ht="10.9" customHeight="1">
      <c r="B13" s="32"/>
      <c r="I13" s="91"/>
      <c r="L13" s="32"/>
    </row>
    <row r="14" spans="2:46" s="1" customFormat="1" ht="12" customHeight="1">
      <c r="B14" s="32"/>
      <c r="D14" s="26" t="s">
        <v>30</v>
      </c>
      <c r="I14" s="92" t="s">
        <v>31</v>
      </c>
      <c r="J14" s="24" t="s">
        <v>1</v>
      </c>
      <c r="L14" s="32"/>
    </row>
    <row r="15" spans="2:46" s="1" customFormat="1" ht="18" customHeight="1">
      <c r="B15" s="32"/>
      <c r="E15" s="24" t="s">
        <v>32</v>
      </c>
      <c r="I15" s="92" t="s">
        <v>33</v>
      </c>
      <c r="J15" s="24" t="s">
        <v>1</v>
      </c>
      <c r="L15" s="32"/>
    </row>
    <row r="16" spans="2:46" s="1" customFormat="1" ht="6.95" customHeight="1">
      <c r="B16" s="32"/>
      <c r="I16" s="91"/>
      <c r="L16" s="32"/>
    </row>
    <row r="17" spans="2:12" s="1" customFormat="1" ht="12" customHeight="1">
      <c r="B17" s="32"/>
      <c r="D17" s="26" t="s">
        <v>34</v>
      </c>
      <c r="I17" s="92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2"/>
      <c r="G18" s="222"/>
      <c r="H18" s="222"/>
      <c r="I18" s="92" t="s">
        <v>33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I19" s="91"/>
      <c r="L19" s="32"/>
    </row>
    <row r="20" spans="2:12" s="1" customFormat="1" ht="12" customHeight="1">
      <c r="B20" s="32"/>
      <c r="D20" s="26" t="s">
        <v>36</v>
      </c>
      <c r="I20" s="92" t="s">
        <v>31</v>
      </c>
      <c r="J20" s="24" t="str">
        <f>IF('Rekapitulace stavby'!AN16="","",'Rekapitulace stavby'!AN16)</f>
        <v/>
      </c>
      <c r="L20" s="32"/>
    </row>
    <row r="21" spans="2:12" s="1" customFormat="1" ht="18" customHeight="1">
      <c r="B21" s="32"/>
      <c r="E21" s="24" t="str">
        <f>IF('Rekapitulace stavby'!E17="","",'Rekapitulace stavby'!E17)</f>
        <v xml:space="preserve"> </v>
      </c>
      <c r="I21" s="92" t="s">
        <v>33</v>
      </c>
      <c r="J21" s="24" t="str">
        <f>IF('Rekapitulace stavby'!AN17="","",'Rekapitulace stavby'!AN17)</f>
        <v/>
      </c>
      <c r="L21" s="32"/>
    </row>
    <row r="22" spans="2:12" s="1" customFormat="1" ht="6.95" customHeight="1">
      <c r="B22" s="32"/>
      <c r="I22" s="91"/>
      <c r="L22" s="32"/>
    </row>
    <row r="23" spans="2:12" s="1" customFormat="1" ht="12" customHeight="1">
      <c r="B23" s="32"/>
      <c r="D23" s="26" t="s">
        <v>39</v>
      </c>
      <c r="I23" s="92" t="s">
        <v>31</v>
      </c>
      <c r="J23" s="24" t="s">
        <v>1</v>
      </c>
      <c r="L23" s="32"/>
    </row>
    <row r="24" spans="2:12" s="1" customFormat="1" ht="18" customHeight="1">
      <c r="B24" s="32"/>
      <c r="E24" s="24" t="s">
        <v>40</v>
      </c>
      <c r="I24" s="92" t="s">
        <v>33</v>
      </c>
      <c r="J24" s="24" t="s">
        <v>1</v>
      </c>
      <c r="L24" s="32"/>
    </row>
    <row r="25" spans="2:12" s="1" customFormat="1" ht="6.95" customHeight="1">
      <c r="B25" s="32"/>
      <c r="I25" s="91"/>
      <c r="L25" s="32"/>
    </row>
    <row r="26" spans="2:12" s="1" customFormat="1" ht="12" customHeight="1">
      <c r="B26" s="32"/>
      <c r="D26" s="26" t="s">
        <v>41</v>
      </c>
      <c r="I26" s="91"/>
      <c r="L26" s="32"/>
    </row>
    <row r="27" spans="2:12" s="7" customFormat="1" ht="16.5" customHeight="1">
      <c r="B27" s="93"/>
      <c r="E27" s="226" t="s">
        <v>1</v>
      </c>
      <c r="F27" s="226"/>
      <c r="G27" s="226"/>
      <c r="H27" s="226"/>
      <c r="I27" s="94"/>
      <c r="L27" s="93"/>
    </row>
    <row r="28" spans="2:12" s="1" customFormat="1" ht="6.95" customHeight="1">
      <c r="B28" s="32"/>
      <c r="I28" s="91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95"/>
      <c r="J29" s="53"/>
      <c r="K29" s="53"/>
      <c r="L29" s="32"/>
    </row>
    <row r="30" spans="2:12" s="1" customFormat="1" ht="25.35" customHeight="1">
      <c r="B30" s="32"/>
      <c r="D30" s="96" t="s">
        <v>42</v>
      </c>
      <c r="I30" s="91"/>
      <c r="J30" s="66">
        <f>ROUND(J121,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95"/>
      <c r="J31" s="53"/>
      <c r="K31" s="53"/>
      <c r="L31" s="32"/>
    </row>
    <row r="32" spans="2:12" s="1" customFormat="1" ht="14.45" customHeight="1">
      <c r="B32" s="32"/>
      <c r="F32" s="35" t="s">
        <v>44</v>
      </c>
      <c r="I32" s="97" t="s">
        <v>43</v>
      </c>
      <c r="J32" s="35" t="s">
        <v>45</v>
      </c>
      <c r="L32" s="32"/>
    </row>
    <row r="33" spans="2:12" s="1" customFormat="1" ht="14.45" customHeight="1">
      <c r="B33" s="32"/>
      <c r="D33" s="55" t="s">
        <v>46</v>
      </c>
      <c r="E33" s="26" t="s">
        <v>47</v>
      </c>
      <c r="F33" s="98">
        <f>ROUND((SUM(BE121:BE157)),  2)</f>
        <v>0</v>
      </c>
      <c r="I33" s="99">
        <v>0.21</v>
      </c>
      <c r="J33" s="98">
        <f>ROUND(((SUM(BE121:BE157))*I33),  2)</f>
        <v>0</v>
      </c>
      <c r="L33" s="32"/>
    </row>
    <row r="34" spans="2:12" s="1" customFormat="1" ht="14.45" customHeight="1">
      <c r="B34" s="32"/>
      <c r="E34" s="26" t="s">
        <v>48</v>
      </c>
      <c r="F34" s="98">
        <f>ROUND((SUM(BF121:BF157)),  2)</f>
        <v>0</v>
      </c>
      <c r="I34" s="99">
        <v>0.15</v>
      </c>
      <c r="J34" s="98">
        <f>ROUND(((SUM(BF121:BF157))*I34),  2)</f>
        <v>0</v>
      </c>
      <c r="L34" s="32"/>
    </row>
    <row r="35" spans="2:12" s="1" customFormat="1" ht="14.45" hidden="1" customHeight="1">
      <c r="B35" s="32"/>
      <c r="E35" s="26" t="s">
        <v>49</v>
      </c>
      <c r="F35" s="98">
        <f>ROUND((SUM(BG121:BG157)),  2)</f>
        <v>0</v>
      </c>
      <c r="I35" s="99">
        <v>0.21</v>
      </c>
      <c r="J35" s="98">
        <f>0</f>
        <v>0</v>
      </c>
      <c r="L35" s="32"/>
    </row>
    <row r="36" spans="2:12" s="1" customFormat="1" ht="14.45" hidden="1" customHeight="1">
      <c r="B36" s="32"/>
      <c r="E36" s="26" t="s">
        <v>50</v>
      </c>
      <c r="F36" s="98">
        <f>ROUND((SUM(BH121:BH157)),  2)</f>
        <v>0</v>
      </c>
      <c r="I36" s="99">
        <v>0.15</v>
      </c>
      <c r="J36" s="98">
        <f>0</f>
        <v>0</v>
      </c>
      <c r="L36" s="32"/>
    </row>
    <row r="37" spans="2:12" s="1" customFormat="1" ht="14.45" hidden="1" customHeight="1">
      <c r="B37" s="32"/>
      <c r="E37" s="26" t="s">
        <v>51</v>
      </c>
      <c r="F37" s="98">
        <f>ROUND((SUM(BI121:BI157)),  2)</f>
        <v>0</v>
      </c>
      <c r="I37" s="99">
        <v>0</v>
      </c>
      <c r="J37" s="98">
        <f>0</f>
        <v>0</v>
      </c>
      <c r="L37" s="32"/>
    </row>
    <row r="38" spans="2:12" s="1" customFormat="1" ht="6.95" customHeight="1">
      <c r="B38" s="32"/>
      <c r="I38" s="91"/>
      <c r="L38" s="32"/>
    </row>
    <row r="39" spans="2:12" s="1" customFormat="1" ht="25.35" customHeight="1">
      <c r="B39" s="32"/>
      <c r="C39" s="100"/>
      <c r="D39" s="101" t="s">
        <v>52</v>
      </c>
      <c r="E39" s="57"/>
      <c r="F39" s="57"/>
      <c r="G39" s="102" t="s">
        <v>53</v>
      </c>
      <c r="H39" s="103" t="s">
        <v>54</v>
      </c>
      <c r="I39" s="104"/>
      <c r="J39" s="105">
        <f>SUM(J30:J37)</f>
        <v>0</v>
      </c>
      <c r="K39" s="106"/>
      <c r="L39" s="32"/>
    </row>
    <row r="40" spans="2:12" s="1" customFormat="1" ht="14.45" customHeight="1">
      <c r="B40" s="32"/>
      <c r="I40" s="91"/>
      <c r="L40" s="32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2"/>
      <c r="D50" s="41" t="s">
        <v>55</v>
      </c>
      <c r="E50" s="42"/>
      <c r="F50" s="42"/>
      <c r="G50" s="41" t="s">
        <v>56</v>
      </c>
      <c r="H50" s="42"/>
      <c r="I50" s="107"/>
      <c r="J50" s="42"/>
      <c r="K50" s="42"/>
      <c r="L50" s="32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2"/>
      <c r="D61" s="43" t="s">
        <v>57</v>
      </c>
      <c r="E61" s="34"/>
      <c r="F61" s="108" t="s">
        <v>58</v>
      </c>
      <c r="G61" s="43" t="s">
        <v>57</v>
      </c>
      <c r="H61" s="34"/>
      <c r="I61" s="109"/>
      <c r="J61" s="110" t="s">
        <v>58</v>
      </c>
      <c r="K61" s="34"/>
      <c r="L61" s="32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2"/>
      <c r="D65" s="41" t="s">
        <v>59</v>
      </c>
      <c r="E65" s="42"/>
      <c r="F65" s="42"/>
      <c r="G65" s="41" t="s">
        <v>60</v>
      </c>
      <c r="H65" s="42"/>
      <c r="I65" s="107"/>
      <c r="J65" s="42"/>
      <c r="K65" s="42"/>
      <c r="L65" s="32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2"/>
      <c r="D76" s="43" t="s">
        <v>57</v>
      </c>
      <c r="E76" s="34"/>
      <c r="F76" s="108" t="s">
        <v>58</v>
      </c>
      <c r="G76" s="43" t="s">
        <v>57</v>
      </c>
      <c r="H76" s="34"/>
      <c r="I76" s="109"/>
      <c r="J76" s="110" t="s">
        <v>58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111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112"/>
      <c r="J81" s="47"/>
      <c r="K81" s="47"/>
      <c r="L81" s="32"/>
    </row>
    <row r="82" spans="2:47" s="1" customFormat="1" ht="24.95" customHeight="1">
      <c r="B82" s="32"/>
      <c r="C82" s="20" t="s">
        <v>113</v>
      </c>
      <c r="I82" s="91"/>
      <c r="L82" s="32"/>
    </row>
    <row r="83" spans="2:47" s="1" customFormat="1" ht="6.95" customHeight="1">
      <c r="B83" s="32"/>
      <c r="I83" s="91"/>
      <c r="L83" s="32"/>
    </row>
    <row r="84" spans="2:47" s="1" customFormat="1" ht="12" customHeight="1">
      <c r="B84" s="32"/>
      <c r="C84" s="26" t="s">
        <v>16</v>
      </c>
      <c r="I84" s="91"/>
      <c r="L84" s="32"/>
    </row>
    <row r="85" spans="2:47" s="1" customFormat="1" ht="16.5" customHeight="1">
      <c r="B85" s="32"/>
      <c r="E85" s="239" t="str">
        <f>E7</f>
        <v>Přivaděč Vyšní Lhoty – Žermanice, koryto, km 0,000-1,881 00 - 1. etapa</v>
      </c>
      <c r="F85" s="240"/>
      <c r="G85" s="240"/>
      <c r="H85" s="240"/>
      <c r="I85" s="91"/>
      <c r="L85" s="32"/>
    </row>
    <row r="86" spans="2:47" s="1" customFormat="1" ht="12" customHeight="1">
      <c r="B86" s="32"/>
      <c r="C86" s="26" t="s">
        <v>111</v>
      </c>
      <c r="I86" s="91"/>
      <c r="L86" s="32"/>
    </row>
    <row r="87" spans="2:47" s="1" customFormat="1" ht="16.5" customHeight="1">
      <c r="B87" s="32"/>
      <c r="E87" s="219" t="str">
        <f>E9</f>
        <v>OST - Ostatní náklady</v>
      </c>
      <c r="F87" s="241"/>
      <c r="G87" s="241"/>
      <c r="H87" s="241"/>
      <c r="I87" s="91"/>
      <c r="L87" s="32"/>
    </row>
    <row r="88" spans="2:47" s="1" customFormat="1" ht="6.95" customHeight="1">
      <c r="B88" s="32"/>
      <c r="I88" s="91"/>
      <c r="L88" s="32"/>
    </row>
    <row r="89" spans="2:47" s="1" customFormat="1" ht="12" customHeight="1">
      <c r="B89" s="32"/>
      <c r="C89" s="26" t="s">
        <v>22</v>
      </c>
      <c r="F89" s="24" t="str">
        <f>F12</f>
        <v>Vyšní Lhoty, Nižní Lhoty</v>
      </c>
      <c r="I89" s="92" t="s">
        <v>24</v>
      </c>
      <c r="J89" s="52" t="str">
        <f>IF(J12="","",J12)</f>
        <v>26. 1. 2018</v>
      </c>
      <c r="L89" s="32"/>
    </row>
    <row r="90" spans="2:47" s="1" customFormat="1" ht="6.95" customHeight="1">
      <c r="B90" s="32"/>
      <c r="I90" s="91"/>
      <c r="L90" s="32"/>
    </row>
    <row r="91" spans="2:47" s="1" customFormat="1" ht="15.2" customHeight="1">
      <c r="B91" s="32"/>
      <c r="C91" s="26" t="s">
        <v>30</v>
      </c>
      <c r="F91" s="24" t="str">
        <f>E15</f>
        <v>Povodí Odry, státní podnik</v>
      </c>
      <c r="I91" s="92" t="s">
        <v>36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6" t="s">
        <v>34</v>
      </c>
      <c r="F92" s="24" t="str">
        <f>IF(E18="","",E18)</f>
        <v>Vyplň údaj</v>
      </c>
      <c r="I92" s="92" t="s">
        <v>39</v>
      </c>
      <c r="J92" s="30" t="str">
        <f>E24</f>
        <v>Aquati, a.s.</v>
      </c>
      <c r="L92" s="32"/>
    </row>
    <row r="93" spans="2:47" s="1" customFormat="1" ht="10.35" customHeight="1">
      <c r="B93" s="32"/>
      <c r="I93" s="91"/>
      <c r="L93" s="32"/>
    </row>
    <row r="94" spans="2:47" s="1" customFormat="1" ht="29.25" customHeight="1">
      <c r="B94" s="32"/>
      <c r="C94" s="113" t="s">
        <v>114</v>
      </c>
      <c r="D94" s="100"/>
      <c r="E94" s="100"/>
      <c r="F94" s="100"/>
      <c r="G94" s="100"/>
      <c r="H94" s="100"/>
      <c r="I94" s="114"/>
      <c r="J94" s="115" t="s">
        <v>115</v>
      </c>
      <c r="K94" s="100"/>
      <c r="L94" s="32"/>
    </row>
    <row r="95" spans="2:47" s="1" customFormat="1" ht="10.35" customHeight="1">
      <c r="B95" s="32"/>
      <c r="I95" s="91"/>
      <c r="L95" s="32"/>
    </row>
    <row r="96" spans="2:47" s="1" customFormat="1" ht="22.9" customHeight="1">
      <c r="B96" s="32"/>
      <c r="C96" s="116" t="s">
        <v>116</v>
      </c>
      <c r="I96" s="91"/>
      <c r="J96" s="66">
        <f>J121</f>
        <v>0</v>
      </c>
      <c r="L96" s="32"/>
      <c r="AU96" s="16" t="s">
        <v>117</v>
      </c>
    </row>
    <row r="97" spans="2:12" s="8" customFormat="1" ht="24.95" customHeight="1">
      <c r="B97" s="117"/>
      <c r="D97" s="118" t="s">
        <v>118</v>
      </c>
      <c r="E97" s="119"/>
      <c r="F97" s="119"/>
      <c r="G97" s="119"/>
      <c r="H97" s="119"/>
      <c r="I97" s="120"/>
      <c r="J97" s="121">
        <f>J122</f>
        <v>0</v>
      </c>
      <c r="L97" s="117"/>
    </row>
    <row r="98" spans="2:12" s="9" customFormat="1" ht="19.899999999999999" customHeight="1">
      <c r="B98" s="122"/>
      <c r="D98" s="123" t="s">
        <v>119</v>
      </c>
      <c r="E98" s="124"/>
      <c r="F98" s="124"/>
      <c r="G98" s="124"/>
      <c r="H98" s="124"/>
      <c r="I98" s="125"/>
      <c r="J98" s="126">
        <f>J123</f>
        <v>0</v>
      </c>
      <c r="L98" s="122"/>
    </row>
    <row r="99" spans="2:12" s="9" customFormat="1" ht="19.899999999999999" customHeight="1">
      <c r="B99" s="122"/>
      <c r="D99" s="123" t="s">
        <v>120</v>
      </c>
      <c r="E99" s="124"/>
      <c r="F99" s="124"/>
      <c r="G99" s="124"/>
      <c r="H99" s="124"/>
      <c r="I99" s="125"/>
      <c r="J99" s="126">
        <f>J127</f>
        <v>0</v>
      </c>
      <c r="L99" s="122"/>
    </row>
    <row r="100" spans="2:12" s="9" customFormat="1" ht="19.899999999999999" customHeight="1">
      <c r="B100" s="122"/>
      <c r="D100" s="123" t="s">
        <v>121</v>
      </c>
      <c r="E100" s="124"/>
      <c r="F100" s="124"/>
      <c r="G100" s="124"/>
      <c r="H100" s="124"/>
      <c r="I100" s="125"/>
      <c r="J100" s="126">
        <f>J148</f>
        <v>0</v>
      </c>
      <c r="L100" s="122"/>
    </row>
    <row r="101" spans="2:12" s="9" customFormat="1" ht="19.899999999999999" customHeight="1">
      <c r="B101" s="122"/>
      <c r="D101" s="123" t="s">
        <v>122</v>
      </c>
      <c r="E101" s="124"/>
      <c r="F101" s="124"/>
      <c r="G101" s="124"/>
      <c r="H101" s="124"/>
      <c r="I101" s="125"/>
      <c r="J101" s="126">
        <f>J155</f>
        <v>0</v>
      </c>
      <c r="L101" s="122"/>
    </row>
    <row r="102" spans="2:12" s="1" customFormat="1" ht="21.75" customHeight="1">
      <c r="B102" s="32"/>
      <c r="I102" s="91"/>
      <c r="L102" s="32"/>
    </row>
    <row r="103" spans="2:12" s="1" customFormat="1" ht="6.95" customHeight="1">
      <c r="B103" s="44"/>
      <c r="C103" s="45"/>
      <c r="D103" s="45"/>
      <c r="E103" s="45"/>
      <c r="F103" s="45"/>
      <c r="G103" s="45"/>
      <c r="H103" s="45"/>
      <c r="I103" s="111"/>
      <c r="J103" s="45"/>
      <c r="K103" s="45"/>
      <c r="L103" s="32"/>
    </row>
    <row r="107" spans="2:12" s="1" customFormat="1" ht="6.95" customHeight="1">
      <c r="B107" s="46"/>
      <c r="C107" s="47"/>
      <c r="D107" s="47"/>
      <c r="E107" s="47"/>
      <c r="F107" s="47"/>
      <c r="G107" s="47"/>
      <c r="H107" s="47"/>
      <c r="I107" s="112"/>
      <c r="J107" s="47"/>
      <c r="K107" s="47"/>
      <c r="L107" s="32"/>
    </row>
    <row r="108" spans="2:12" s="1" customFormat="1" ht="24.95" customHeight="1">
      <c r="B108" s="32"/>
      <c r="C108" s="20" t="s">
        <v>123</v>
      </c>
      <c r="I108" s="91"/>
      <c r="L108" s="32"/>
    </row>
    <row r="109" spans="2:12" s="1" customFormat="1" ht="6.95" customHeight="1">
      <c r="B109" s="32"/>
      <c r="I109" s="91"/>
      <c r="L109" s="32"/>
    </row>
    <row r="110" spans="2:12" s="1" customFormat="1" ht="12" customHeight="1">
      <c r="B110" s="32"/>
      <c r="C110" s="26" t="s">
        <v>16</v>
      </c>
      <c r="I110" s="91"/>
      <c r="L110" s="32"/>
    </row>
    <row r="111" spans="2:12" s="1" customFormat="1" ht="16.5" customHeight="1">
      <c r="B111" s="32"/>
      <c r="E111" s="239" t="str">
        <f>E7</f>
        <v>Přivaděč Vyšní Lhoty – Žermanice, koryto, km 0,000-1,881 00 - 1. etapa</v>
      </c>
      <c r="F111" s="240"/>
      <c r="G111" s="240"/>
      <c r="H111" s="240"/>
      <c r="I111" s="91"/>
      <c r="L111" s="32"/>
    </row>
    <row r="112" spans="2:12" s="1" customFormat="1" ht="12" customHeight="1">
      <c r="B112" s="32"/>
      <c r="C112" s="26" t="s">
        <v>111</v>
      </c>
      <c r="I112" s="91"/>
      <c r="L112" s="32"/>
    </row>
    <row r="113" spans="2:65" s="1" customFormat="1" ht="16.5" customHeight="1">
      <c r="B113" s="32"/>
      <c r="E113" s="219" t="str">
        <f>E9</f>
        <v>OST - Ostatní náklady</v>
      </c>
      <c r="F113" s="241"/>
      <c r="G113" s="241"/>
      <c r="H113" s="241"/>
      <c r="I113" s="91"/>
      <c r="L113" s="32"/>
    </row>
    <row r="114" spans="2:65" s="1" customFormat="1" ht="6.95" customHeight="1">
      <c r="B114" s="32"/>
      <c r="I114" s="91"/>
      <c r="L114" s="32"/>
    </row>
    <row r="115" spans="2:65" s="1" customFormat="1" ht="12" customHeight="1">
      <c r="B115" s="32"/>
      <c r="C115" s="26" t="s">
        <v>22</v>
      </c>
      <c r="F115" s="24" t="str">
        <f>F12</f>
        <v>Vyšní Lhoty, Nižní Lhoty</v>
      </c>
      <c r="I115" s="92" t="s">
        <v>24</v>
      </c>
      <c r="J115" s="52" t="str">
        <f>IF(J12="","",J12)</f>
        <v>26. 1. 2018</v>
      </c>
      <c r="L115" s="32"/>
    </row>
    <row r="116" spans="2:65" s="1" customFormat="1" ht="6.95" customHeight="1">
      <c r="B116" s="32"/>
      <c r="I116" s="91"/>
      <c r="L116" s="32"/>
    </row>
    <row r="117" spans="2:65" s="1" customFormat="1" ht="15.2" customHeight="1">
      <c r="B117" s="32"/>
      <c r="C117" s="26" t="s">
        <v>30</v>
      </c>
      <c r="F117" s="24" t="str">
        <f>E15</f>
        <v>Povodí Odry, státní podnik</v>
      </c>
      <c r="I117" s="92" t="s">
        <v>36</v>
      </c>
      <c r="J117" s="30" t="str">
        <f>E21</f>
        <v xml:space="preserve"> </v>
      </c>
      <c r="L117" s="32"/>
    </row>
    <row r="118" spans="2:65" s="1" customFormat="1" ht="15.2" customHeight="1">
      <c r="B118" s="32"/>
      <c r="C118" s="26" t="s">
        <v>34</v>
      </c>
      <c r="F118" s="24" t="str">
        <f>IF(E18="","",E18)</f>
        <v>Vyplň údaj</v>
      </c>
      <c r="I118" s="92" t="s">
        <v>39</v>
      </c>
      <c r="J118" s="30" t="str">
        <f>E24</f>
        <v>Aquati, a.s.</v>
      </c>
      <c r="L118" s="32"/>
    </row>
    <row r="119" spans="2:65" s="1" customFormat="1" ht="10.35" customHeight="1">
      <c r="B119" s="32"/>
      <c r="I119" s="91"/>
      <c r="L119" s="32"/>
    </row>
    <row r="120" spans="2:65" s="10" customFormat="1" ht="29.25" customHeight="1">
      <c r="B120" s="127"/>
      <c r="C120" s="128" t="s">
        <v>124</v>
      </c>
      <c r="D120" s="129" t="s">
        <v>67</v>
      </c>
      <c r="E120" s="129" t="s">
        <v>63</v>
      </c>
      <c r="F120" s="129" t="s">
        <v>64</v>
      </c>
      <c r="G120" s="129" t="s">
        <v>125</v>
      </c>
      <c r="H120" s="129" t="s">
        <v>126</v>
      </c>
      <c r="I120" s="130" t="s">
        <v>127</v>
      </c>
      <c r="J120" s="129" t="s">
        <v>115</v>
      </c>
      <c r="K120" s="131" t="s">
        <v>128</v>
      </c>
      <c r="L120" s="127"/>
      <c r="M120" s="59" t="s">
        <v>1</v>
      </c>
      <c r="N120" s="60" t="s">
        <v>46</v>
      </c>
      <c r="O120" s="60" t="s">
        <v>129</v>
      </c>
      <c r="P120" s="60" t="s">
        <v>130</v>
      </c>
      <c r="Q120" s="60" t="s">
        <v>131</v>
      </c>
      <c r="R120" s="60" t="s">
        <v>132</v>
      </c>
      <c r="S120" s="60" t="s">
        <v>133</v>
      </c>
      <c r="T120" s="61" t="s">
        <v>134</v>
      </c>
    </row>
    <row r="121" spans="2:65" s="1" customFormat="1" ht="22.9" customHeight="1">
      <c r="B121" s="32"/>
      <c r="C121" s="64" t="s">
        <v>135</v>
      </c>
      <c r="I121" s="91"/>
      <c r="J121" s="132">
        <f>BK121</f>
        <v>0</v>
      </c>
      <c r="L121" s="32"/>
      <c r="M121" s="62"/>
      <c r="N121" s="53"/>
      <c r="O121" s="53"/>
      <c r="P121" s="133">
        <f>P122</f>
        <v>0</v>
      </c>
      <c r="Q121" s="53"/>
      <c r="R121" s="133">
        <f>R122</f>
        <v>0</v>
      </c>
      <c r="S121" s="53"/>
      <c r="T121" s="134">
        <f>T122</f>
        <v>0</v>
      </c>
      <c r="AT121" s="16" t="s">
        <v>81</v>
      </c>
      <c r="AU121" s="16" t="s">
        <v>117</v>
      </c>
      <c r="BK121" s="135">
        <f>BK122</f>
        <v>0</v>
      </c>
    </row>
    <row r="122" spans="2:65" s="11" customFormat="1" ht="25.9" customHeight="1">
      <c r="B122" s="136"/>
      <c r="D122" s="137" t="s">
        <v>81</v>
      </c>
      <c r="E122" s="138" t="s">
        <v>136</v>
      </c>
      <c r="F122" s="138" t="s">
        <v>137</v>
      </c>
      <c r="I122" s="139"/>
      <c r="J122" s="140">
        <f>BK122</f>
        <v>0</v>
      </c>
      <c r="L122" s="136"/>
      <c r="M122" s="141"/>
      <c r="P122" s="142">
        <f>P123+P127+P148+P155</f>
        <v>0</v>
      </c>
      <c r="R122" s="142">
        <f>R123+R127+R148+R155</f>
        <v>0</v>
      </c>
      <c r="T122" s="143">
        <f>T123+T127+T148+T155</f>
        <v>0</v>
      </c>
      <c r="AR122" s="137" t="s">
        <v>138</v>
      </c>
      <c r="AT122" s="144" t="s">
        <v>81</v>
      </c>
      <c r="AU122" s="144" t="s">
        <v>82</v>
      </c>
      <c r="AY122" s="137" t="s">
        <v>139</v>
      </c>
      <c r="BK122" s="145">
        <f>BK123+BK127+BK148+BK155</f>
        <v>0</v>
      </c>
    </row>
    <row r="123" spans="2:65" s="11" customFormat="1" ht="22.9" customHeight="1">
      <c r="B123" s="136"/>
      <c r="D123" s="137" t="s">
        <v>81</v>
      </c>
      <c r="E123" s="146" t="s">
        <v>140</v>
      </c>
      <c r="F123" s="146" t="s">
        <v>141</v>
      </c>
      <c r="I123" s="139"/>
      <c r="J123" s="147">
        <f>BK123</f>
        <v>0</v>
      </c>
      <c r="L123" s="136"/>
      <c r="M123" s="141"/>
      <c r="P123" s="142">
        <f>SUM(P124:P126)</f>
        <v>0</v>
      </c>
      <c r="R123" s="142">
        <f>SUM(R124:R126)</f>
        <v>0</v>
      </c>
      <c r="T123" s="143">
        <f>SUM(T124:T126)</f>
        <v>0</v>
      </c>
      <c r="AR123" s="137" t="s">
        <v>138</v>
      </c>
      <c r="AT123" s="144" t="s">
        <v>81</v>
      </c>
      <c r="AU123" s="144" t="s">
        <v>89</v>
      </c>
      <c r="AY123" s="137" t="s">
        <v>139</v>
      </c>
      <c r="BK123" s="145">
        <f>SUM(BK124:BK126)</f>
        <v>0</v>
      </c>
    </row>
    <row r="124" spans="2:65" s="1" customFormat="1" ht="16.5" customHeight="1">
      <c r="B124" s="32"/>
      <c r="C124" s="148" t="s">
        <v>89</v>
      </c>
      <c r="D124" s="148" t="s">
        <v>142</v>
      </c>
      <c r="E124" s="149" t="s">
        <v>143</v>
      </c>
      <c r="F124" s="150" t="s">
        <v>144</v>
      </c>
      <c r="G124" s="151" t="s">
        <v>145</v>
      </c>
      <c r="H124" s="152">
        <v>1</v>
      </c>
      <c r="I124" s="153"/>
      <c r="J124" s="154">
        <f>ROUND(I124*H124,2)</f>
        <v>0</v>
      </c>
      <c r="K124" s="150" t="s">
        <v>146</v>
      </c>
      <c r="L124" s="32"/>
      <c r="M124" s="155" t="s">
        <v>1</v>
      </c>
      <c r="N124" s="156" t="s">
        <v>47</v>
      </c>
      <c r="P124" s="157">
        <f>O124*H124</f>
        <v>0</v>
      </c>
      <c r="Q124" s="157">
        <v>0</v>
      </c>
      <c r="R124" s="157">
        <f>Q124*H124</f>
        <v>0</v>
      </c>
      <c r="S124" s="157">
        <v>0</v>
      </c>
      <c r="T124" s="158">
        <f>S124*H124</f>
        <v>0</v>
      </c>
      <c r="AR124" s="159" t="s">
        <v>147</v>
      </c>
      <c r="AT124" s="159" t="s">
        <v>142</v>
      </c>
      <c r="AU124" s="159" t="s">
        <v>21</v>
      </c>
      <c r="AY124" s="16" t="s">
        <v>139</v>
      </c>
      <c r="BE124" s="160">
        <f>IF(N124="základní",J124,0)</f>
        <v>0</v>
      </c>
      <c r="BF124" s="160">
        <f>IF(N124="snížená",J124,0)</f>
        <v>0</v>
      </c>
      <c r="BG124" s="160">
        <f>IF(N124="zákl. přenesená",J124,0)</f>
        <v>0</v>
      </c>
      <c r="BH124" s="160">
        <f>IF(N124="sníž. přenesená",J124,0)</f>
        <v>0</v>
      </c>
      <c r="BI124" s="160">
        <f>IF(N124="nulová",J124,0)</f>
        <v>0</v>
      </c>
      <c r="BJ124" s="16" t="s">
        <v>89</v>
      </c>
      <c r="BK124" s="160">
        <f>ROUND(I124*H124,2)</f>
        <v>0</v>
      </c>
      <c r="BL124" s="16" t="s">
        <v>147</v>
      </c>
      <c r="BM124" s="159" t="s">
        <v>148</v>
      </c>
    </row>
    <row r="125" spans="2:65" s="1" customFormat="1" ht="16.5" customHeight="1">
      <c r="B125" s="32"/>
      <c r="C125" s="148" t="s">
        <v>21</v>
      </c>
      <c r="D125" s="148" t="s">
        <v>142</v>
      </c>
      <c r="E125" s="149" t="s">
        <v>149</v>
      </c>
      <c r="F125" s="150" t="s">
        <v>150</v>
      </c>
      <c r="G125" s="151" t="s">
        <v>145</v>
      </c>
      <c r="H125" s="152">
        <v>1</v>
      </c>
      <c r="I125" s="153"/>
      <c r="J125" s="154">
        <f>ROUND(I125*H125,2)</f>
        <v>0</v>
      </c>
      <c r="K125" s="150" t="s">
        <v>146</v>
      </c>
      <c r="L125" s="32"/>
      <c r="M125" s="155" t="s">
        <v>1</v>
      </c>
      <c r="N125" s="156" t="s">
        <v>47</v>
      </c>
      <c r="P125" s="157">
        <f>O125*H125</f>
        <v>0</v>
      </c>
      <c r="Q125" s="157">
        <v>0</v>
      </c>
      <c r="R125" s="157">
        <f>Q125*H125</f>
        <v>0</v>
      </c>
      <c r="S125" s="157">
        <v>0</v>
      </c>
      <c r="T125" s="158">
        <f>S125*H125</f>
        <v>0</v>
      </c>
      <c r="AR125" s="159" t="s">
        <v>147</v>
      </c>
      <c r="AT125" s="159" t="s">
        <v>142</v>
      </c>
      <c r="AU125" s="159" t="s">
        <v>21</v>
      </c>
      <c r="AY125" s="16" t="s">
        <v>139</v>
      </c>
      <c r="BE125" s="160">
        <f>IF(N125="základní",J125,0)</f>
        <v>0</v>
      </c>
      <c r="BF125" s="160">
        <f>IF(N125="snížená",J125,0)</f>
        <v>0</v>
      </c>
      <c r="BG125" s="160">
        <f>IF(N125="zákl. přenesená",J125,0)</f>
        <v>0</v>
      </c>
      <c r="BH125" s="160">
        <f>IF(N125="sníž. přenesená",J125,0)</f>
        <v>0</v>
      </c>
      <c r="BI125" s="160">
        <f>IF(N125="nulová",J125,0)</f>
        <v>0</v>
      </c>
      <c r="BJ125" s="16" t="s">
        <v>89</v>
      </c>
      <c r="BK125" s="160">
        <f>ROUND(I125*H125,2)</f>
        <v>0</v>
      </c>
      <c r="BL125" s="16" t="s">
        <v>147</v>
      </c>
      <c r="BM125" s="159" t="s">
        <v>151</v>
      </c>
    </row>
    <row r="126" spans="2:65" s="1" customFormat="1" ht="16.5" customHeight="1">
      <c r="B126" s="32"/>
      <c r="C126" s="148" t="s">
        <v>152</v>
      </c>
      <c r="D126" s="148" t="s">
        <v>142</v>
      </c>
      <c r="E126" s="149" t="s">
        <v>153</v>
      </c>
      <c r="F126" s="150" t="s">
        <v>154</v>
      </c>
      <c r="G126" s="151" t="s">
        <v>145</v>
      </c>
      <c r="H126" s="152">
        <v>1</v>
      </c>
      <c r="I126" s="153"/>
      <c r="J126" s="154">
        <f>ROUND(I126*H126,2)</f>
        <v>0</v>
      </c>
      <c r="K126" s="150" t="s">
        <v>146</v>
      </c>
      <c r="L126" s="32"/>
      <c r="M126" s="155" t="s">
        <v>1</v>
      </c>
      <c r="N126" s="156" t="s">
        <v>47</v>
      </c>
      <c r="P126" s="157">
        <f>O126*H126</f>
        <v>0</v>
      </c>
      <c r="Q126" s="157">
        <v>0</v>
      </c>
      <c r="R126" s="157">
        <f>Q126*H126</f>
        <v>0</v>
      </c>
      <c r="S126" s="157">
        <v>0</v>
      </c>
      <c r="T126" s="158">
        <f>S126*H126</f>
        <v>0</v>
      </c>
      <c r="AR126" s="159" t="s">
        <v>147</v>
      </c>
      <c r="AT126" s="159" t="s">
        <v>142</v>
      </c>
      <c r="AU126" s="159" t="s">
        <v>21</v>
      </c>
      <c r="AY126" s="16" t="s">
        <v>139</v>
      </c>
      <c r="BE126" s="160">
        <f>IF(N126="základní",J126,0)</f>
        <v>0</v>
      </c>
      <c r="BF126" s="160">
        <f>IF(N126="snížená",J126,0)</f>
        <v>0</v>
      </c>
      <c r="BG126" s="160">
        <f>IF(N126="zákl. přenesená",J126,0)</f>
        <v>0</v>
      </c>
      <c r="BH126" s="160">
        <f>IF(N126="sníž. přenesená",J126,0)</f>
        <v>0</v>
      </c>
      <c r="BI126" s="160">
        <f>IF(N126="nulová",J126,0)</f>
        <v>0</v>
      </c>
      <c r="BJ126" s="16" t="s">
        <v>89</v>
      </c>
      <c r="BK126" s="160">
        <f>ROUND(I126*H126,2)</f>
        <v>0</v>
      </c>
      <c r="BL126" s="16" t="s">
        <v>147</v>
      </c>
      <c r="BM126" s="159" t="s">
        <v>155</v>
      </c>
    </row>
    <row r="127" spans="2:65" s="11" customFormat="1" ht="22.9" customHeight="1">
      <c r="B127" s="136"/>
      <c r="D127" s="137" t="s">
        <v>81</v>
      </c>
      <c r="E127" s="146" t="s">
        <v>156</v>
      </c>
      <c r="F127" s="146" t="s">
        <v>157</v>
      </c>
      <c r="I127" s="139"/>
      <c r="J127" s="147">
        <f>BK127</f>
        <v>0</v>
      </c>
      <c r="L127" s="136"/>
      <c r="M127" s="141"/>
      <c r="P127" s="142">
        <f>SUM(P128:P147)</f>
        <v>0</v>
      </c>
      <c r="R127" s="142">
        <f>SUM(R128:R147)</f>
        <v>0</v>
      </c>
      <c r="T127" s="143">
        <f>SUM(T128:T147)</f>
        <v>0</v>
      </c>
      <c r="AR127" s="137" t="s">
        <v>138</v>
      </c>
      <c r="AT127" s="144" t="s">
        <v>81</v>
      </c>
      <c r="AU127" s="144" t="s">
        <v>89</v>
      </c>
      <c r="AY127" s="137" t="s">
        <v>139</v>
      </c>
      <c r="BK127" s="145">
        <f>SUM(BK128:BK147)</f>
        <v>0</v>
      </c>
    </row>
    <row r="128" spans="2:65" s="1" customFormat="1" ht="16.5" customHeight="1">
      <c r="B128" s="32"/>
      <c r="C128" s="148" t="s">
        <v>158</v>
      </c>
      <c r="D128" s="148" t="s">
        <v>142</v>
      </c>
      <c r="E128" s="149" t="s">
        <v>159</v>
      </c>
      <c r="F128" s="150" t="s">
        <v>160</v>
      </c>
      <c r="G128" s="151" t="s">
        <v>145</v>
      </c>
      <c r="H128" s="152">
        <v>1</v>
      </c>
      <c r="I128" s="153"/>
      <c r="J128" s="154">
        <f>ROUND(I128*H128,2)</f>
        <v>0</v>
      </c>
      <c r="K128" s="150" t="s">
        <v>146</v>
      </c>
      <c r="L128" s="32"/>
      <c r="M128" s="155" t="s">
        <v>1</v>
      </c>
      <c r="N128" s="156" t="s">
        <v>47</v>
      </c>
      <c r="P128" s="157">
        <f>O128*H128</f>
        <v>0</v>
      </c>
      <c r="Q128" s="157">
        <v>0</v>
      </c>
      <c r="R128" s="157">
        <f>Q128*H128</f>
        <v>0</v>
      </c>
      <c r="S128" s="157">
        <v>0</v>
      </c>
      <c r="T128" s="158">
        <f>S128*H128</f>
        <v>0</v>
      </c>
      <c r="AR128" s="159" t="s">
        <v>147</v>
      </c>
      <c r="AT128" s="159" t="s">
        <v>142</v>
      </c>
      <c r="AU128" s="159" t="s">
        <v>21</v>
      </c>
      <c r="AY128" s="16" t="s">
        <v>139</v>
      </c>
      <c r="BE128" s="160">
        <f>IF(N128="základní",J128,0)</f>
        <v>0</v>
      </c>
      <c r="BF128" s="160">
        <f>IF(N128="snížená",J128,0)</f>
        <v>0</v>
      </c>
      <c r="BG128" s="160">
        <f>IF(N128="zákl. přenesená",J128,0)</f>
        <v>0</v>
      </c>
      <c r="BH128" s="160">
        <f>IF(N128="sníž. přenesená",J128,0)</f>
        <v>0</v>
      </c>
      <c r="BI128" s="160">
        <f>IF(N128="nulová",J128,0)</f>
        <v>0</v>
      </c>
      <c r="BJ128" s="16" t="s">
        <v>89</v>
      </c>
      <c r="BK128" s="160">
        <f>ROUND(I128*H128,2)</f>
        <v>0</v>
      </c>
      <c r="BL128" s="16" t="s">
        <v>147</v>
      </c>
      <c r="BM128" s="159" t="s">
        <v>161</v>
      </c>
    </row>
    <row r="129" spans="2:65" s="1" customFormat="1" ht="29.25">
      <c r="B129" s="32"/>
      <c r="D129" s="161" t="s">
        <v>162</v>
      </c>
      <c r="F129" s="162" t="s">
        <v>163</v>
      </c>
      <c r="I129" s="91"/>
      <c r="L129" s="32"/>
      <c r="M129" s="163"/>
      <c r="T129" s="56"/>
      <c r="AT129" s="16" t="s">
        <v>162</v>
      </c>
      <c r="AU129" s="16" t="s">
        <v>21</v>
      </c>
    </row>
    <row r="130" spans="2:65" s="1" customFormat="1" ht="16.5" customHeight="1">
      <c r="B130" s="32"/>
      <c r="C130" s="148" t="s">
        <v>138</v>
      </c>
      <c r="D130" s="148" t="s">
        <v>142</v>
      </c>
      <c r="E130" s="149" t="s">
        <v>164</v>
      </c>
      <c r="F130" s="150" t="s">
        <v>165</v>
      </c>
      <c r="G130" s="151" t="s">
        <v>145</v>
      </c>
      <c r="H130" s="152">
        <v>1</v>
      </c>
      <c r="I130" s="153"/>
      <c r="J130" s="154">
        <f>ROUND(I130*H130,2)</f>
        <v>0</v>
      </c>
      <c r="K130" s="150" t="s">
        <v>1</v>
      </c>
      <c r="L130" s="32"/>
      <c r="M130" s="155" t="s">
        <v>1</v>
      </c>
      <c r="N130" s="156" t="s">
        <v>47</v>
      </c>
      <c r="P130" s="157">
        <f>O130*H130</f>
        <v>0</v>
      </c>
      <c r="Q130" s="157">
        <v>0</v>
      </c>
      <c r="R130" s="157">
        <f>Q130*H130</f>
        <v>0</v>
      </c>
      <c r="S130" s="157">
        <v>0</v>
      </c>
      <c r="T130" s="158">
        <f>S130*H130</f>
        <v>0</v>
      </c>
      <c r="AR130" s="159" t="s">
        <v>158</v>
      </c>
      <c r="AT130" s="159" t="s">
        <v>142</v>
      </c>
      <c r="AU130" s="159" t="s">
        <v>21</v>
      </c>
      <c r="AY130" s="16" t="s">
        <v>139</v>
      </c>
      <c r="BE130" s="160">
        <f>IF(N130="základní",J130,0)</f>
        <v>0</v>
      </c>
      <c r="BF130" s="160">
        <f>IF(N130="snížená",J130,0)</f>
        <v>0</v>
      </c>
      <c r="BG130" s="160">
        <f>IF(N130="zákl. přenesená",J130,0)</f>
        <v>0</v>
      </c>
      <c r="BH130" s="160">
        <f>IF(N130="sníž. přenesená",J130,0)</f>
        <v>0</v>
      </c>
      <c r="BI130" s="160">
        <f>IF(N130="nulová",J130,0)</f>
        <v>0</v>
      </c>
      <c r="BJ130" s="16" t="s">
        <v>89</v>
      </c>
      <c r="BK130" s="160">
        <f>ROUND(I130*H130,2)</f>
        <v>0</v>
      </c>
      <c r="BL130" s="16" t="s">
        <v>158</v>
      </c>
      <c r="BM130" s="159" t="s">
        <v>166</v>
      </c>
    </row>
    <row r="131" spans="2:65" s="1" customFormat="1" ht="48.75">
      <c r="B131" s="32"/>
      <c r="D131" s="161" t="s">
        <v>162</v>
      </c>
      <c r="F131" s="162" t="s">
        <v>167</v>
      </c>
      <c r="I131" s="91"/>
      <c r="L131" s="32"/>
      <c r="M131" s="163"/>
      <c r="T131" s="56"/>
      <c r="AT131" s="16" t="s">
        <v>162</v>
      </c>
      <c r="AU131" s="16" t="s">
        <v>21</v>
      </c>
    </row>
    <row r="132" spans="2:65" s="1" customFormat="1" ht="16.5" customHeight="1">
      <c r="B132" s="32"/>
      <c r="C132" s="148" t="s">
        <v>168</v>
      </c>
      <c r="D132" s="148" t="s">
        <v>142</v>
      </c>
      <c r="E132" s="149" t="s">
        <v>169</v>
      </c>
      <c r="F132" s="150" t="s">
        <v>170</v>
      </c>
      <c r="G132" s="151" t="s">
        <v>145</v>
      </c>
      <c r="H132" s="152">
        <v>1</v>
      </c>
      <c r="I132" s="153"/>
      <c r="J132" s="154">
        <f>ROUND(I132*H132,2)</f>
        <v>0</v>
      </c>
      <c r="K132" s="150" t="s">
        <v>1</v>
      </c>
      <c r="L132" s="32"/>
      <c r="M132" s="155" t="s">
        <v>1</v>
      </c>
      <c r="N132" s="156" t="s">
        <v>47</v>
      </c>
      <c r="P132" s="157">
        <f>O132*H132</f>
        <v>0</v>
      </c>
      <c r="Q132" s="157">
        <v>0</v>
      </c>
      <c r="R132" s="157">
        <f>Q132*H132</f>
        <v>0</v>
      </c>
      <c r="S132" s="157">
        <v>0</v>
      </c>
      <c r="T132" s="158">
        <f>S132*H132</f>
        <v>0</v>
      </c>
      <c r="AR132" s="159" t="s">
        <v>147</v>
      </c>
      <c r="AT132" s="159" t="s">
        <v>142</v>
      </c>
      <c r="AU132" s="159" t="s">
        <v>21</v>
      </c>
      <c r="AY132" s="16" t="s">
        <v>139</v>
      </c>
      <c r="BE132" s="160">
        <f>IF(N132="základní",J132,0)</f>
        <v>0</v>
      </c>
      <c r="BF132" s="160">
        <f>IF(N132="snížená",J132,0)</f>
        <v>0</v>
      </c>
      <c r="BG132" s="160">
        <f>IF(N132="zákl. přenesená",J132,0)</f>
        <v>0</v>
      </c>
      <c r="BH132" s="160">
        <f>IF(N132="sníž. přenesená",J132,0)</f>
        <v>0</v>
      </c>
      <c r="BI132" s="160">
        <f>IF(N132="nulová",J132,0)</f>
        <v>0</v>
      </c>
      <c r="BJ132" s="16" t="s">
        <v>89</v>
      </c>
      <c r="BK132" s="160">
        <f>ROUND(I132*H132,2)</f>
        <v>0</v>
      </c>
      <c r="BL132" s="16" t="s">
        <v>147</v>
      </c>
      <c r="BM132" s="159" t="s">
        <v>171</v>
      </c>
    </row>
    <row r="133" spans="2:65" s="1" customFormat="1" ht="19.5">
      <c r="B133" s="32"/>
      <c r="D133" s="161" t="s">
        <v>162</v>
      </c>
      <c r="F133" s="162" t="s">
        <v>172</v>
      </c>
      <c r="I133" s="91"/>
      <c r="L133" s="32"/>
      <c r="M133" s="163"/>
      <c r="T133" s="56"/>
      <c r="AT133" s="16" t="s">
        <v>162</v>
      </c>
      <c r="AU133" s="16" t="s">
        <v>21</v>
      </c>
    </row>
    <row r="134" spans="2:65" s="1" customFormat="1" ht="16.5" customHeight="1">
      <c r="B134" s="32"/>
      <c r="C134" s="148" t="s">
        <v>173</v>
      </c>
      <c r="D134" s="148" t="s">
        <v>142</v>
      </c>
      <c r="E134" s="149" t="s">
        <v>174</v>
      </c>
      <c r="F134" s="150" t="s">
        <v>175</v>
      </c>
      <c r="G134" s="151" t="s">
        <v>176</v>
      </c>
      <c r="H134" s="152">
        <v>541</v>
      </c>
      <c r="I134" s="153"/>
      <c r="J134" s="154">
        <f>ROUND(I134*H134,2)</f>
        <v>0</v>
      </c>
      <c r="K134" s="150" t="s">
        <v>1</v>
      </c>
      <c r="L134" s="32"/>
      <c r="M134" s="155" t="s">
        <v>1</v>
      </c>
      <c r="N134" s="156" t="s">
        <v>47</v>
      </c>
      <c r="P134" s="157">
        <f>O134*H134</f>
        <v>0</v>
      </c>
      <c r="Q134" s="157">
        <v>0</v>
      </c>
      <c r="R134" s="157">
        <f>Q134*H134</f>
        <v>0</v>
      </c>
      <c r="S134" s="157">
        <v>0</v>
      </c>
      <c r="T134" s="158">
        <f>S134*H134</f>
        <v>0</v>
      </c>
      <c r="AR134" s="159" t="s">
        <v>158</v>
      </c>
      <c r="AT134" s="159" t="s">
        <v>142</v>
      </c>
      <c r="AU134" s="159" t="s">
        <v>21</v>
      </c>
      <c r="AY134" s="16" t="s">
        <v>139</v>
      </c>
      <c r="BE134" s="160">
        <f>IF(N134="základní",J134,0)</f>
        <v>0</v>
      </c>
      <c r="BF134" s="160">
        <f>IF(N134="snížená",J134,0)</f>
        <v>0</v>
      </c>
      <c r="BG134" s="160">
        <f>IF(N134="zákl. přenesená",J134,0)</f>
        <v>0</v>
      </c>
      <c r="BH134" s="160">
        <f>IF(N134="sníž. přenesená",J134,0)</f>
        <v>0</v>
      </c>
      <c r="BI134" s="160">
        <f>IF(N134="nulová",J134,0)</f>
        <v>0</v>
      </c>
      <c r="BJ134" s="16" t="s">
        <v>89</v>
      </c>
      <c r="BK134" s="160">
        <f>ROUND(I134*H134,2)</f>
        <v>0</v>
      </c>
      <c r="BL134" s="16" t="s">
        <v>158</v>
      </c>
      <c r="BM134" s="159" t="s">
        <v>177</v>
      </c>
    </row>
    <row r="135" spans="2:65" s="1" customFormat="1" ht="48.75">
      <c r="B135" s="32"/>
      <c r="D135" s="161" t="s">
        <v>162</v>
      </c>
      <c r="F135" s="162" t="s">
        <v>178</v>
      </c>
      <c r="I135" s="91"/>
      <c r="L135" s="32"/>
      <c r="M135" s="163"/>
      <c r="T135" s="56"/>
      <c r="AT135" s="16" t="s">
        <v>162</v>
      </c>
      <c r="AU135" s="16" t="s">
        <v>21</v>
      </c>
    </row>
    <row r="136" spans="2:65" s="12" customFormat="1" ht="11.25">
      <c r="B136" s="164"/>
      <c r="D136" s="161" t="s">
        <v>179</v>
      </c>
      <c r="E136" s="165" t="s">
        <v>1</v>
      </c>
      <c r="F136" s="166" t="s">
        <v>180</v>
      </c>
      <c r="H136" s="167">
        <v>541</v>
      </c>
      <c r="I136" s="168"/>
      <c r="L136" s="164"/>
      <c r="M136" s="169"/>
      <c r="T136" s="170"/>
      <c r="AT136" s="165" t="s">
        <v>179</v>
      </c>
      <c r="AU136" s="165" t="s">
        <v>21</v>
      </c>
      <c r="AV136" s="12" t="s">
        <v>21</v>
      </c>
      <c r="AW136" s="12" t="s">
        <v>38</v>
      </c>
      <c r="AX136" s="12" t="s">
        <v>89</v>
      </c>
      <c r="AY136" s="165" t="s">
        <v>139</v>
      </c>
    </row>
    <row r="137" spans="2:65" s="1" customFormat="1" ht="16.5" customHeight="1">
      <c r="B137" s="32"/>
      <c r="C137" s="148" t="s">
        <v>181</v>
      </c>
      <c r="D137" s="148" t="s">
        <v>142</v>
      </c>
      <c r="E137" s="149" t="s">
        <v>182</v>
      </c>
      <c r="F137" s="150" t="s">
        <v>183</v>
      </c>
      <c r="G137" s="151" t="s">
        <v>176</v>
      </c>
      <c r="H137" s="152">
        <v>147</v>
      </c>
      <c r="I137" s="153"/>
      <c r="J137" s="154">
        <f>ROUND(I137*H137,2)</f>
        <v>0</v>
      </c>
      <c r="K137" s="150" t="s">
        <v>1</v>
      </c>
      <c r="L137" s="32"/>
      <c r="M137" s="155" t="s">
        <v>1</v>
      </c>
      <c r="N137" s="156" t="s">
        <v>47</v>
      </c>
      <c r="P137" s="157">
        <f>O137*H137</f>
        <v>0</v>
      </c>
      <c r="Q137" s="157">
        <v>0</v>
      </c>
      <c r="R137" s="157">
        <f>Q137*H137</f>
        <v>0</v>
      </c>
      <c r="S137" s="157">
        <v>0</v>
      </c>
      <c r="T137" s="158">
        <f>S137*H137</f>
        <v>0</v>
      </c>
      <c r="AR137" s="159" t="s">
        <v>158</v>
      </c>
      <c r="AT137" s="159" t="s">
        <v>142</v>
      </c>
      <c r="AU137" s="159" t="s">
        <v>21</v>
      </c>
      <c r="AY137" s="16" t="s">
        <v>139</v>
      </c>
      <c r="BE137" s="160">
        <f>IF(N137="základní",J137,0)</f>
        <v>0</v>
      </c>
      <c r="BF137" s="160">
        <f>IF(N137="snížená",J137,0)</f>
        <v>0</v>
      </c>
      <c r="BG137" s="160">
        <f>IF(N137="zákl. přenesená",J137,0)</f>
        <v>0</v>
      </c>
      <c r="BH137" s="160">
        <f>IF(N137="sníž. přenesená",J137,0)</f>
        <v>0</v>
      </c>
      <c r="BI137" s="160">
        <f>IF(N137="nulová",J137,0)</f>
        <v>0</v>
      </c>
      <c r="BJ137" s="16" t="s">
        <v>89</v>
      </c>
      <c r="BK137" s="160">
        <f>ROUND(I137*H137,2)</f>
        <v>0</v>
      </c>
      <c r="BL137" s="16" t="s">
        <v>158</v>
      </c>
      <c r="BM137" s="159" t="s">
        <v>184</v>
      </c>
    </row>
    <row r="138" spans="2:65" s="1" customFormat="1" ht="48.75">
      <c r="B138" s="32"/>
      <c r="D138" s="161" t="s">
        <v>162</v>
      </c>
      <c r="F138" s="162" t="s">
        <v>178</v>
      </c>
      <c r="I138" s="91"/>
      <c r="L138" s="32"/>
      <c r="M138" s="163"/>
      <c r="T138" s="56"/>
      <c r="AT138" s="16" t="s">
        <v>162</v>
      </c>
      <c r="AU138" s="16" t="s">
        <v>21</v>
      </c>
    </row>
    <row r="139" spans="2:65" s="12" customFormat="1" ht="11.25">
      <c r="B139" s="164"/>
      <c r="D139" s="161" t="s">
        <v>179</v>
      </c>
      <c r="E139" s="165" t="s">
        <v>1</v>
      </c>
      <c r="F139" s="166" t="s">
        <v>185</v>
      </c>
      <c r="H139" s="167">
        <v>147</v>
      </c>
      <c r="I139" s="168"/>
      <c r="L139" s="164"/>
      <c r="M139" s="169"/>
      <c r="T139" s="170"/>
      <c r="AT139" s="165" t="s">
        <v>179</v>
      </c>
      <c r="AU139" s="165" t="s">
        <v>21</v>
      </c>
      <c r="AV139" s="12" t="s">
        <v>21</v>
      </c>
      <c r="AW139" s="12" t="s">
        <v>38</v>
      </c>
      <c r="AX139" s="12" t="s">
        <v>89</v>
      </c>
      <c r="AY139" s="165" t="s">
        <v>139</v>
      </c>
    </row>
    <row r="140" spans="2:65" s="1" customFormat="1" ht="16.5" customHeight="1">
      <c r="B140" s="32"/>
      <c r="C140" s="148" t="s">
        <v>186</v>
      </c>
      <c r="D140" s="148" t="s">
        <v>142</v>
      </c>
      <c r="E140" s="149" t="s">
        <v>187</v>
      </c>
      <c r="F140" s="150" t="s">
        <v>188</v>
      </c>
      <c r="G140" s="151" t="s">
        <v>176</v>
      </c>
      <c r="H140" s="152">
        <v>32</v>
      </c>
      <c r="I140" s="153"/>
      <c r="J140" s="154">
        <f>ROUND(I140*H140,2)</f>
        <v>0</v>
      </c>
      <c r="K140" s="150" t="s">
        <v>1</v>
      </c>
      <c r="L140" s="32"/>
      <c r="M140" s="155" t="s">
        <v>1</v>
      </c>
      <c r="N140" s="156" t="s">
        <v>47</v>
      </c>
      <c r="P140" s="157">
        <f>O140*H140</f>
        <v>0</v>
      </c>
      <c r="Q140" s="157">
        <v>0</v>
      </c>
      <c r="R140" s="157">
        <f>Q140*H140</f>
        <v>0</v>
      </c>
      <c r="S140" s="157">
        <v>0</v>
      </c>
      <c r="T140" s="158">
        <f>S140*H140</f>
        <v>0</v>
      </c>
      <c r="AR140" s="159" t="s">
        <v>158</v>
      </c>
      <c r="AT140" s="159" t="s">
        <v>142</v>
      </c>
      <c r="AU140" s="159" t="s">
        <v>21</v>
      </c>
      <c r="AY140" s="16" t="s">
        <v>139</v>
      </c>
      <c r="BE140" s="160">
        <f>IF(N140="základní",J140,0)</f>
        <v>0</v>
      </c>
      <c r="BF140" s="160">
        <f>IF(N140="snížená",J140,0)</f>
        <v>0</v>
      </c>
      <c r="BG140" s="160">
        <f>IF(N140="zákl. přenesená",J140,0)</f>
        <v>0</v>
      </c>
      <c r="BH140" s="160">
        <f>IF(N140="sníž. přenesená",J140,0)</f>
        <v>0</v>
      </c>
      <c r="BI140" s="160">
        <f>IF(N140="nulová",J140,0)</f>
        <v>0</v>
      </c>
      <c r="BJ140" s="16" t="s">
        <v>89</v>
      </c>
      <c r="BK140" s="160">
        <f>ROUND(I140*H140,2)</f>
        <v>0</v>
      </c>
      <c r="BL140" s="16" t="s">
        <v>158</v>
      </c>
      <c r="BM140" s="159" t="s">
        <v>189</v>
      </c>
    </row>
    <row r="141" spans="2:65" s="1" customFormat="1" ht="48.75">
      <c r="B141" s="32"/>
      <c r="D141" s="161" t="s">
        <v>162</v>
      </c>
      <c r="F141" s="162" t="s">
        <v>178</v>
      </c>
      <c r="I141" s="91"/>
      <c r="L141" s="32"/>
      <c r="M141" s="163"/>
      <c r="T141" s="56"/>
      <c r="AT141" s="16" t="s">
        <v>162</v>
      </c>
      <c r="AU141" s="16" t="s">
        <v>21</v>
      </c>
    </row>
    <row r="142" spans="2:65" s="12" customFormat="1" ht="11.25">
      <c r="B142" s="164"/>
      <c r="D142" s="161" t="s">
        <v>179</v>
      </c>
      <c r="E142" s="165" t="s">
        <v>1</v>
      </c>
      <c r="F142" s="166" t="s">
        <v>190</v>
      </c>
      <c r="H142" s="167">
        <v>32</v>
      </c>
      <c r="I142" s="168"/>
      <c r="L142" s="164"/>
      <c r="M142" s="169"/>
      <c r="T142" s="170"/>
      <c r="AT142" s="165" t="s">
        <v>179</v>
      </c>
      <c r="AU142" s="165" t="s">
        <v>21</v>
      </c>
      <c r="AV142" s="12" t="s">
        <v>21</v>
      </c>
      <c r="AW142" s="12" t="s">
        <v>38</v>
      </c>
      <c r="AX142" s="12" t="s">
        <v>89</v>
      </c>
      <c r="AY142" s="165" t="s">
        <v>139</v>
      </c>
    </row>
    <row r="143" spans="2:65" s="1" customFormat="1" ht="16.5" customHeight="1">
      <c r="B143" s="32"/>
      <c r="C143" s="148" t="s">
        <v>191</v>
      </c>
      <c r="D143" s="148" t="s">
        <v>142</v>
      </c>
      <c r="E143" s="149" t="s">
        <v>192</v>
      </c>
      <c r="F143" s="150" t="s">
        <v>193</v>
      </c>
      <c r="G143" s="151" t="s">
        <v>176</v>
      </c>
      <c r="H143" s="152">
        <v>6</v>
      </c>
      <c r="I143" s="153"/>
      <c r="J143" s="154">
        <f>ROUND(I143*H143,2)</f>
        <v>0</v>
      </c>
      <c r="K143" s="150" t="s">
        <v>1</v>
      </c>
      <c r="L143" s="32"/>
      <c r="M143" s="155" t="s">
        <v>1</v>
      </c>
      <c r="N143" s="156" t="s">
        <v>47</v>
      </c>
      <c r="P143" s="157">
        <f>O143*H143</f>
        <v>0</v>
      </c>
      <c r="Q143" s="157">
        <v>0</v>
      </c>
      <c r="R143" s="157">
        <f>Q143*H143</f>
        <v>0</v>
      </c>
      <c r="S143" s="157">
        <v>0</v>
      </c>
      <c r="T143" s="158">
        <f>S143*H143</f>
        <v>0</v>
      </c>
      <c r="AR143" s="159" t="s">
        <v>158</v>
      </c>
      <c r="AT143" s="159" t="s">
        <v>142</v>
      </c>
      <c r="AU143" s="159" t="s">
        <v>21</v>
      </c>
      <c r="AY143" s="16" t="s">
        <v>139</v>
      </c>
      <c r="BE143" s="160">
        <f>IF(N143="základní",J143,0)</f>
        <v>0</v>
      </c>
      <c r="BF143" s="160">
        <f>IF(N143="snížená",J143,0)</f>
        <v>0</v>
      </c>
      <c r="BG143" s="160">
        <f>IF(N143="zákl. přenesená",J143,0)</f>
        <v>0</v>
      </c>
      <c r="BH143" s="160">
        <f>IF(N143="sníž. přenesená",J143,0)</f>
        <v>0</v>
      </c>
      <c r="BI143" s="160">
        <f>IF(N143="nulová",J143,0)</f>
        <v>0</v>
      </c>
      <c r="BJ143" s="16" t="s">
        <v>89</v>
      </c>
      <c r="BK143" s="160">
        <f>ROUND(I143*H143,2)</f>
        <v>0</v>
      </c>
      <c r="BL143" s="16" t="s">
        <v>158</v>
      </c>
      <c r="BM143" s="159" t="s">
        <v>194</v>
      </c>
    </row>
    <row r="144" spans="2:65" s="1" customFormat="1" ht="48.75">
      <c r="B144" s="32"/>
      <c r="D144" s="161" t="s">
        <v>162</v>
      </c>
      <c r="F144" s="162" t="s">
        <v>178</v>
      </c>
      <c r="I144" s="91"/>
      <c r="L144" s="32"/>
      <c r="M144" s="163"/>
      <c r="T144" s="56"/>
      <c r="AT144" s="16" t="s">
        <v>162</v>
      </c>
      <c r="AU144" s="16" t="s">
        <v>21</v>
      </c>
    </row>
    <row r="145" spans="2:65" s="12" customFormat="1" ht="11.25">
      <c r="B145" s="164"/>
      <c r="D145" s="161" t="s">
        <v>179</v>
      </c>
      <c r="E145" s="165" t="s">
        <v>1</v>
      </c>
      <c r="F145" s="166" t="s">
        <v>168</v>
      </c>
      <c r="H145" s="167">
        <v>6</v>
      </c>
      <c r="I145" s="168"/>
      <c r="L145" s="164"/>
      <c r="M145" s="169"/>
      <c r="T145" s="170"/>
      <c r="AT145" s="165" t="s">
        <v>179</v>
      </c>
      <c r="AU145" s="165" t="s">
        <v>21</v>
      </c>
      <c r="AV145" s="12" t="s">
        <v>21</v>
      </c>
      <c r="AW145" s="12" t="s">
        <v>38</v>
      </c>
      <c r="AX145" s="12" t="s">
        <v>89</v>
      </c>
      <c r="AY145" s="165" t="s">
        <v>139</v>
      </c>
    </row>
    <row r="146" spans="2:65" s="1" customFormat="1" ht="16.5" customHeight="1">
      <c r="B146" s="32"/>
      <c r="C146" s="148" t="s">
        <v>195</v>
      </c>
      <c r="D146" s="148" t="s">
        <v>142</v>
      </c>
      <c r="E146" s="149" t="s">
        <v>196</v>
      </c>
      <c r="F146" s="150" t="s">
        <v>197</v>
      </c>
      <c r="G146" s="151" t="s">
        <v>176</v>
      </c>
      <c r="H146" s="152">
        <v>3</v>
      </c>
      <c r="I146" s="153"/>
      <c r="J146" s="154">
        <f>ROUND(I146*H146,2)</f>
        <v>0</v>
      </c>
      <c r="K146" s="150" t="s">
        <v>1</v>
      </c>
      <c r="L146" s="32"/>
      <c r="M146" s="155" t="s">
        <v>1</v>
      </c>
      <c r="N146" s="156" t="s">
        <v>47</v>
      </c>
      <c r="P146" s="157">
        <f>O146*H146</f>
        <v>0</v>
      </c>
      <c r="Q146" s="157">
        <v>0</v>
      </c>
      <c r="R146" s="157">
        <f>Q146*H146</f>
        <v>0</v>
      </c>
      <c r="S146" s="157">
        <v>0</v>
      </c>
      <c r="T146" s="158">
        <f>S146*H146</f>
        <v>0</v>
      </c>
      <c r="AR146" s="159" t="s">
        <v>158</v>
      </c>
      <c r="AT146" s="159" t="s">
        <v>142</v>
      </c>
      <c r="AU146" s="159" t="s">
        <v>21</v>
      </c>
      <c r="AY146" s="16" t="s">
        <v>139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16" t="s">
        <v>89</v>
      </c>
      <c r="BK146" s="160">
        <f>ROUND(I146*H146,2)</f>
        <v>0</v>
      </c>
      <c r="BL146" s="16" t="s">
        <v>158</v>
      </c>
      <c r="BM146" s="159" t="s">
        <v>198</v>
      </c>
    </row>
    <row r="147" spans="2:65" s="1" customFormat="1" ht="48.75">
      <c r="B147" s="32"/>
      <c r="D147" s="161" t="s">
        <v>162</v>
      </c>
      <c r="F147" s="162" t="s">
        <v>178</v>
      </c>
      <c r="I147" s="91"/>
      <c r="L147" s="32"/>
      <c r="M147" s="163"/>
      <c r="T147" s="56"/>
      <c r="AT147" s="16" t="s">
        <v>162</v>
      </c>
      <c r="AU147" s="16" t="s">
        <v>21</v>
      </c>
    </row>
    <row r="148" spans="2:65" s="11" customFormat="1" ht="22.9" customHeight="1">
      <c r="B148" s="136"/>
      <c r="D148" s="137" t="s">
        <v>81</v>
      </c>
      <c r="E148" s="146" t="s">
        <v>199</v>
      </c>
      <c r="F148" s="146" t="s">
        <v>200</v>
      </c>
      <c r="I148" s="139"/>
      <c r="J148" s="147">
        <f>BK148</f>
        <v>0</v>
      </c>
      <c r="L148" s="136"/>
      <c r="M148" s="141"/>
      <c r="P148" s="142">
        <f>SUM(P149:P154)</f>
        <v>0</v>
      </c>
      <c r="R148" s="142">
        <f>SUM(R149:R154)</f>
        <v>0</v>
      </c>
      <c r="T148" s="143">
        <f>SUM(T149:T154)</f>
        <v>0</v>
      </c>
      <c r="AR148" s="137" t="s">
        <v>138</v>
      </c>
      <c r="AT148" s="144" t="s">
        <v>81</v>
      </c>
      <c r="AU148" s="144" t="s">
        <v>89</v>
      </c>
      <c r="AY148" s="137" t="s">
        <v>139</v>
      </c>
      <c r="BK148" s="145">
        <f>SUM(BK149:BK154)</f>
        <v>0</v>
      </c>
    </row>
    <row r="149" spans="2:65" s="1" customFormat="1" ht="16.5" customHeight="1">
      <c r="B149" s="32"/>
      <c r="C149" s="148" t="s">
        <v>201</v>
      </c>
      <c r="D149" s="148" t="s">
        <v>142</v>
      </c>
      <c r="E149" s="149" t="s">
        <v>202</v>
      </c>
      <c r="F149" s="150" t="s">
        <v>203</v>
      </c>
      <c r="G149" s="151" t="s">
        <v>145</v>
      </c>
      <c r="H149" s="152">
        <v>1</v>
      </c>
      <c r="I149" s="153"/>
      <c r="J149" s="154">
        <f>ROUND(I149*H149,2)</f>
        <v>0</v>
      </c>
      <c r="K149" s="150" t="s">
        <v>1</v>
      </c>
      <c r="L149" s="32"/>
      <c r="M149" s="155" t="s">
        <v>1</v>
      </c>
      <c r="N149" s="156" t="s">
        <v>47</v>
      </c>
      <c r="P149" s="157">
        <f>O149*H149</f>
        <v>0</v>
      </c>
      <c r="Q149" s="157">
        <v>0</v>
      </c>
      <c r="R149" s="157">
        <f>Q149*H149</f>
        <v>0</v>
      </c>
      <c r="S149" s="157">
        <v>0</v>
      </c>
      <c r="T149" s="158">
        <f>S149*H149</f>
        <v>0</v>
      </c>
      <c r="AR149" s="159" t="s">
        <v>147</v>
      </c>
      <c r="AT149" s="159" t="s">
        <v>142</v>
      </c>
      <c r="AU149" s="159" t="s">
        <v>21</v>
      </c>
      <c r="AY149" s="16" t="s">
        <v>139</v>
      </c>
      <c r="BE149" s="160">
        <f>IF(N149="základní",J149,0)</f>
        <v>0</v>
      </c>
      <c r="BF149" s="160">
        <f>IF(N149="snížená",J149,0)</f>
        <v>0</v>
      </c>
      <c r="BG149" s="160">
        <f>IF(N149="zákl. přenesená",J149,0)</f>
        <v>0</v>
      </c>
      <c r="BH149" s="160">
        <f>IF(N149="sníž. přenesená",J149,0)</f>
        <v>0</v>
      </c>
      <c r="BI149" s="160">
        <f>IF(N149="nulová",J149,0)</f>
        <v>0</v>
      </c>
      <c r="BJ149" s="16" t="s">
        <v>89</v>
      </c>
      <c r="BK149" s="160">
        <f>ROUND(I149*H149,2)</f>
        <v>0</v>
      </c>
      <c r="BL149" s="16" t="s">
        <v>147</v>
      </c>
      <c r="BM149" s="159" t="s">
        <v>204</v>
      </c>
    </row>
    <row r="150" spans="2:65" s="1" customFormat="1" ht="68.25">
      <c r="B150" s="32"/>
      <c r="D150" s="161" t="s">
        <v>162</v>
      </c>
      <c r="F150" s="162" t="s">
        <v>205</v>
      </c>
      <c r="I150" s="91"/>
      <c r="L150" s="32"/>
      <c r="M150" s="163"/>
      <c r="T150" s="56"/>
      <c r="AT150" s="16" t="s">
        <v>162</v>
      </c>
      <c r="AU150" s="16" t="s">
        <v>21</v>
      </c>
    </row>
    <row r="151" spans="2:65" s="1" customFormat="1" ht="16.5" customHeight="1">
      <c r="B151" s="32"/>
      <c r="C151" s="148" t="s">
        <v>206</v>
      </c>
      <c r="D151" s="148" t="s">
        <v>142</v>
      </c>
      <c r="E151" s="149" t="s">
        <v>207</v>
      </c>
      <c r="F151" s="150" t="s">
        <v>208</v>
      </c>
      <c r="G151" s="151" t="s">
        <v>145</v>
      </c>
      <c r="H151" s="152">
        <v>1</v>
      </c>
      <c r="I151" s="153"/>
      <c r="J151" s="154">
        <f>ROUND(I151*H151,2)</f>
        <v>0</v>
      </c>
      <c r="K151" s="150" t="s">
        <v>1</v>
      </c>
      <c r="L151" s="32"/>
      <c r="M151" s="155" t="s">
        <v>1</v>
      </c>
      <c r="N151" s="156" t="s">
        <v>47</v>
      </c>
      <c r="P151" s="157">
        <f>O151*H151</f>
        <v>0</v>
      </c>
      <c r="Q151" s="157">
        <v>0</v>
      </c>
      <c r="R151" s="157">
        <f>Q151*H151</f>
        <v>0</v>
      </c>
      <c r="S151" s="157">
        <v>0</v>
      </c>
      <c r="T151" s="158">
        <f>S151*H151</f>
        <v>0</v>
      </c>
      <c r="AR151" s="159" t="s">
        <v>147</v>
      </c>
      <c r="AT151" s="159" t="s">
        <v>142</v>
      </c>
      <c r="AU151" s="159" t="s">
        <v>21</v>
      </c>
      <c r="AY151" s="16" t="s">
        <v>139</v>
      </c>
      <c r="BE151" s="160">
        <f>IF(N151="základní",J151,0)</f>
        <v>0</v>
      </c>
      <c r="BF151" s="160">
        <f>IF(N151="snížená",J151,0)</f>
        <v>0</v>
      </c>
      <c r="BG151" s="160">
        <f>IF(N151="zákl. přenesená",J151,0)</f>
        <v>0</v>
      </c>
      <c r="BH151" s="160">
        <f>IF(N151="sníž. přenesená",J151,0)</f>
        <v>0</v>
      </c>
      <c r="BI151" s="160">
        <f>IF(N151="nulová",J151,0)</f>
        <v>0</v>
      </c>
      <c r="BJ151" s="16" t="s">
        <v>89</v>
      </c>
      <c r="BK151" s="160">
        <f>ROUND(I151*H151,2)</f>
        <v>0</v>
      </c>
      <c r="BL151" s="16" t="s">
        <v>147</v>
      </c>
      <c r="BM151" s="159" t="s">
        <v>209</v>
      </c>
    </row>
    <row r="152" spans="2:65" s="1" customFormat="1" ht="68.25">
      <c r="B152" s="32"/>
      <c r="D152" s="161" t="s">
        <v>162</v>
      </c>
      <c r="F152" s="162" t="s">
        <v>210</v>
      </c>
      <c r="I152" s="91"/>
      <c r="L152" s="32"/>
      <c r="M152" s="163"/>
      <c r="T152" s="56"/>
      <c r="AT152" s="16" t="s">
        <v>162</v>
      </c>
      <c r="AU152" s="16" t="s">
        <v>21</v>
      </c>
    </row>
    <row r="153" spans="2:65" s="1" customFormat="1" ht="16.5" customHeight="1">
      <c r="B153" s="32"/>
      <c r="C153" s="148" t="s">
        <v>211</v>
      </c>
      <c r="D153" s="148" t="s">
        <v>142</v>
      </c>
      <c r="E153" s="149" t="s">
        <v>212</v>
      </c>
      <c r="F153" s="150" t="s">
        <v>200</v>
      </c>
      <c r="G153" s="151" t="s">
        <v>145</v>
      </c>
      <c r="H153" s="152">
        <v>1</v>
      </c>
      <c r="I153" s="153"/>
      <c r="J153" s="154">
        <f>ROUND(I153*H153,2)</f>
        <v>0</v>
      </c>
      <c r="K153" s="150" t="s">
        <v>146</v>
      </c>
      <c r="L153" s="32"/>
      <c r="M153" s="155" t="s">
        <v>1</v>
      </c>
      <c r="N153" s="156" t="s">
        <v>47</v>
      </c>
      <c r="P153" s="157">
        <f>O153*H153</f>
        <v>0</v>
      </c>
      <c r="Q153" s="157">
        <v>0</v>
      </c>
      <c r="R153" s="157">
        <f>Q153*H153</f>
        <v>0</v>
      </c>
      <c r="S153" s="157">
        <v>0</v>
      </c>
      <c r="T153" s="158">
        <f>S153*H153</f>
        <v>0</v>
      </c>
      <c r="AR153" s="159" t="s">
        <v>147</v>
      </c>
      <c r="AT153" s="159" t="s">
        <v>142</v>
      </c>
      <c r="AU153" s="159" t="s">
        <v>21</v>
      </c>
      <c r="AY153" s="16" t="s">
        <v>139</v>
      </c>
      <c r="BE153" s="160">
        <f>IF(N153="základní",J153,0)</f>
        <v>0</v>
      </c>
      <c r="BF153" s="160">
        <f>IF(N153="snížená",J153,0)</f>
        <v>0</v>
      </c>
      <c r="BG153" s="160">
        <f>IF(N153="zákl. přenesená",J153,0)</f>
        <v>0</v>
      </c>
      <c r="BH153" s="160">
        <f>IF(N153="sníž. přenesená",J153,0)</f>
        <v>0</v>
      </c>
      <c r="BI153" s="160">
        <f>IF(N153="nulová",J153,0)</f>
        <v>0</v>
      </c>
      <c r="BJ153" s="16" t="s">
        <v>89</v>
      </c>
      <c r="BK153" s="160">
        <f>ROUND(I153*H153,2)</f>
        <v>0</v>
      </c>
      <c r="BL153" s="16" t="s">
        <v>147</v>
      </c>
      <c r="BM153" s="159" t="s">
        <v>213</v>
      </c>
    </row>
    <row r="154" spans="2:65" s="1" customFormat="1" ht="16.5" customHeight="1">
      <c r="B154" s="32"/>
      <c r="C154" s="148" t="s">
        <v>8</v>
      </c>
      <c r="D154" s="148" t="s">
        <v>142</v>
      </c>
      <c r="E154" s="149" t="s">
        <v>214</v>
      </c>
      <c r="F154" s="150" t="s">
        <v>215</v>
      </c>
      <c r="G154" s="151" t="s">
        <v>145</v>
      </c>
      <c r="H154" s="152">
        <v>1</v>
      </c>
      <c r="I154" s="153"/>
      <c r="J154" s="154">
        <f>ROUND(I154*H154,2)</f>
        <v>0</v>
      </c>
      <c r="K154" s="150" t="s">
        <v>1</v>
      </c>
      <c r="L154" s="32"/>
      <c r="M154" s="155" t="s">
        <v>1</v>
      </c>
      <c r="N154" s="156" t="s">
        <v>47</v>
      </c>
      <c r="P154" s="157">
        <f>O154*H154</f>
        <v>0</v>
      </c>
      <c r="Q154" s="157">
        <v>0</v>
      </c>
      <c r="R154" s="157">
        <f>Q154*H154</f>
        <v>0</v>
      </c>
      <c r="S154" s="157">
        <v>0</v>
      </c>
      <c r="T154" s="158">
        <f>S154*H154</f>
        <v>0</v>
      </c>
      <c r="AR154" s="159" t="s">
        <v>158</v>
      </c>
      <c r="AT154" s="159" t="s">
        <v>142</v>
      </c>
      <c r="AU154" s="159" t="s">
        <v>21</v>
      </c>
      <c r="AY154" s="16" t="s">
        <v>139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16" t="s">
        <v>89</v>
      </c>
      <c r="BK154" s="160">
        <f>ROUND(I154*H154,2)</f>
        <v>0</v>
      </c>
      <c r="BL154" s="16" t="s">
        <v>158</v>
      </c>
      <c r="BM154" s="159" t="s">
        <v>216</v>
      </c>
    </row>
    <row r="155" spans="2:65" s="11" customFormat="1" ht="22.9" customHeight="1">
      <c r="B155" s="136"/>
      <c r="D155" s="137" t="s">
        <v>81</v>
      </c>
      <c r="E155" s="146" t="s">
        <v>217</v>
      </c>
      <c r="F155" s="146" t="s">
        <v>218</v>
      </c>
      <c r="I155" s="139"/>
      <c r="J155" s="147">
        <f>BK155</f>
        <v>0</v>
      </c>
      <c r="L155" s="136"/>
      <c r="M155" s="141"/>
      <c r="P155" s="142">
        <f>SUM(P156:P157)</f>
        <v>0</v>
      </c>
      <c r="R155" s="142">
        <f>SUM(R156:R157)</f>
        <v>0</v>
      </c>
      <c r="T155" s="143">
        <f>SUM(T156:T157)</f>
        <v>0</v>
      </c>
      <c r="AR155" s="137" t="s">
        <v>138</v>
      </c>
      <c r="AT155" s="144" t="s">
        <v>81</v>
      </c>
      <c r="AU155" s="144" t="s">
        <v>89</v>
      </c>
      <c r="AY155" s="137" t="s">
        <v>139</v>
      </c>
      <c r="BK155" s="145">
        <f>SUM(BK156:BK157)</f>
        <v>0</v>
      </c>
    </row>
    <row r="156" spans="2:65" s="1" customFormat="1" ht="16.5" customHeight="1">
      <c r="B156" s="32"/>
      <c r="C156" s="148" t="s">
        <v>219</v>
      </c>
      <c r="D156" s="148" t="s">
        <v>142</v>
      </c>
      <c r="E156" s="149" t="s">
        <v>220</v>
      </c>
      <c r="F156" s="150" t="s">
        <v>221</v>
      </c>
      <c r="G156" s="151" t="s">
        <v>145</v>
      </c>
      <c r="H156" s="152">
        <v>1</v>
      </c>
      <c r="I156" s="153"/>
      <c r="J156" s="154">
        <f>ROUND(I156*H156,2)</f>
        <v>0</v>
      </c>
      <c r="K156" s="150" t="s">
        <v>1</v>
      </c>
      <c r="L156" s="32"/>
      <c r="M156" s="155" t="s">
        <v>1</v>
      </c>
      <c r="N156" s="156" t="s">
        <v>47</v>
      </c>
      <c r="P156" s="157">
        <f>O156*H156</f>
        <v>0</v>
      </c>
      <c r="Q156" s="157">
        <v>0</v>
      </c>
      <c r="R156" s="157">
        <f>Q156*H156</f>
        <v>0</v>
      </c>
      <c r="S156" s="157">
        <v>0</v>
      </c>
      <c r="T156" s="158">
        <f>S156*H156</f>
        <v>0</v>
      </c>
      <c r="AR156" s="159" t="s">
        <v>158</v>
      </c>
      <c r="AT156" s="159" t="s">
        <v>142</v>
      </c>
      <c r="AU156" s="159" t="s">
        <v>21</v>
      </c>
      <c r="AY156" s="16" t="s">
        <v>139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16" t="s">
        <v>89</v>
      </c>
      <c r="BK156" s="160">
        <f>ROUND(I156*H156,2)</f>
        <v>0</v>
      </c>
      <c r="BL156" s="16" t="s">
        <v>158</v>
      </c>
      <c r="BM156" s="159" t="s">
        <v>222</v>
      </c>
    </row>
    <row r="157" spans="2:65" s="1" customFormat="1" ht="16.5" customHeight="1">
      <c r="B157" s="32"/>
      <c r="C157" s="148" t="s">
        <v>223</v>
      </c>
      <c r="D157" s="148" t="s">
        <v>142</v>
      </c>
      <c r="E157" s="149" t="s">
        <v>224</v>
      </c>
      <c r="F157" s="150" t="s">
        <v>225</v>
      </c>
      <c r="G157" s="151" t="s">
        <v>145</v>
      </c>
      <c r="H157" s="152">
        <v>1</v>
      </c>
      <c r="I157" s="153"/>
      <c r="J157" s="154">
        <f>ROUND(I157*H157,2)</f>
        <v>0</v>
      </c>
      <c r="K157" s="150" t="s">
        <v>1</v>
      </c>
      <c r="L157" s="32"/>
      <c r="M157" s="171" t="s">
        <v>1</v>
      </c>
      <c r="N157" s="172" t="s">
        <v>47</v>
      </c>
      <c r="O157" s="173"/>
      <c r="P157" s="174">
        <f>O157*H157</f>
        <v>0</v>
      </c>
      <c r="Q157" s="174">
        <v>0</v>
      </c>
      <c r="R157" s="174">
        <f>Q157*H157</f>
        <v>0</v>
      </c>
      <c r="S157" s="174">
        <v>0</v>
      </c>
      <c r="T157" s="175">
        <f>S157*H157</f>
        <v>0</v>
      </c>
      <c r="AR157" s="159" t="s">
        <v>158</v>
      </c>
      <c r="AT157" s="159" t="s">
        <v>142</v>
      </c>
      <c r="AU157" s="159" t="s">
        <v>21</v>
      </c>
      <c r="AY157" s="16" t="s">
        <v>139</v>
      </c>
      <c r="BE157" s="160">
        <f>IF(N157="základní",J157,0)</f>
        <v>0</v>
      </c>
      <c r="BF157" s="160">
        <f>IF(N157="snížená",J157,0)</f>
        <v>0</v>
      </c>
      <c r="BG157" s="160">
        <f>IF(N157="zákl. přenesená",J157,0)</f>
        <v>0</v>
      </c>
      <c r="BH157" s="160">
        <f>IF(N157="sníž. přenesená",J157,0)</f>
        <v>0</v>
      </c>
      <c r="BI157" s="160">
        <f>IF(N157="nulová",J157,0)</f>
        <v>0</v>
      </c>
      <c r="BJ157" s="16" t="s">
        <v>89</v>
      </c>
      <c r="BK157" s="160">
        <f>ROUND(I157*H157,2)</f>
        <v>0</v>
      </c>
      <c r="BL157" s="16" t="s">
        <v>158</v>
      </c>
      <c r="BM157" s="159" t="s">
        <v>226</v>
      </c>
    </row>
    <row r="158" spans="2:65" s="1" customFormat="1" ht="6.95" customHeight="1">
      <c r="B158" s="44"/>
      <c r="C158" s="45"/>
      <c r="D158" s="45"/>
      <c r="E158" s="45"/>
      <c r="F158" s="45"/>
      <c r="G158" s="45"/>
      <c r="H158" s="45"/>
      <c r="I158" s="111"/>
      <c r="J158" s="45"/>
      <c r="K158" s="45"/>
      <c r="L158" s="32"/>
    </row>
  </sheetData>
  <sheetProtection algorithmName="SHA-512" hashValue="6OGHzRl08ZnRkTlSr+msjFoa/UlUdrorlBVeuulwhR6Y8Yw5kFKAfz7p9SLhcTkTyvfOapwcakilrrgM3afIcg==" saltValue="0dPX5f0pnO6lNzVj1t4QRJT1qmwJxtt2+M6XQzpEZVNf06Q8hdUmvmAwtOzA1UyQTNRe0SdjOqsIGTQp4lRFEg==" spinCount="100000" sheet="1" objects="1" scenarios="1" formatColumns="0" formatRows="0" autoFilter="0"/>
  <autoFilter ref="C120:K157" xr:uid="{00000000-0009-0000-0000-000001000000}"/>
  <mergeCells count="9">
    <mergeCell ref="E87:H87"/>
    <mergeCell ref="E111:H111"/>
    <mergeCell ref="E113:H113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77" fitToHeight="100" orientation="portrait" blackAndWhite="1" r:id="rId1"/>
  <headerFooter>
    <oddFooter>&amp;CStrana &amp;P z &amp;N&amp;R&amp;A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89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94</v>
      </c>
      <c r="AZ2" s="176" t="s">
        <v>227</v>
      </c>
      <c r="BA2" s="176" t="s">
        <v>1</v>
      </c>
      <c r="BB2" s="176" t="s">
        <v>1</v>
      </c>
      <c r="BC2" s="176" t="s">
        <v>228</v>
      </c>
      <c r="BD2" s="176" t="s">
        <v>21</v>
      </c>
    </row>
    <row r="3" spans="2:56" ht="6.95" customHeight="1">
      <c r="B3" s="17"/>
      <c r="C3" s="18"/>
      <c r="D3" s="18"/>
      <c r="E3" s="18"/>
      <c r="F3" s="18"/>
      <c r="G3" s="18"/>
      <c r="H3" s="18"/>
      <c r="I3" s="89"/>
      <c r="J3" s="18"/>
      <c r="K3" s="18"/>
      <c r="L3" s="19"/>
      <c r="AT3" s="16" t="s">
        <v>21</v>
      </c>
      <c r="AZ3" s="176" t="s">
        <v>229</v>
      </c>
      <c r="BA3" s="176" t="s">
        <v>1</v>
      </c>
      <c r="BB3" s="176" t="s">
        <v>1</v>
      </c>
      <c r="BC3" s="176" t="s">
        <v>230</v>
      </c>
      <c r="BD3" s="176" t="s">
        <v>21</v>
      </c>
    </row>
    <row r="4" spans="2:56" ht="24.95" customHeight="1">
      <c r="B4" s="19"/>
      <c r="D4" s="20" t="s">
        <v>110</v>
      </c>
      <c r="L4" s="19"/>
      <c r="M4" s="90" t="s">
        <v>10</v>
      </c>
      <c r="AT4" s="16" t="s">
        <v>4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9" t="str">
        <f>'Rekapitulace stavby'!K6</f>
        <v>Přivaděč Vyšní Lhoty – Žermanice, koryto, km 0,000-1,881 00 - 1. etapa</v>
      </c>
      <c r="F7" s="240"/>
      <c r="G7" s="240"/>
      <c r="H7" s="240"/>
      <c r="L7" s="19"/>
    </row>
    <row r="8" spans="2:56" s="1" customFormat="1" ht="12" customHeight="1">
      <c r="B8" s="32"/>
      <c r="D8" s="26" t="s">
        <v>111</v>
      </c>
      <c r="I8" s="91"/>
      <c r="L8" s="32"/>
    </row>
    <row r="9" spans="2:56" s="1" customFormat="1" ht="36.950000000000003" customHeight="1">
      <c r="B9" s="32"/>
      <c r="E9" s="219" t="s">
        <v>231</v>
      </c>
      <c r="F9" s="241"/>
      <c r="G9" s="241"/>
      <c r="H9" s="241"/>
      <c r="I9" s="91"/>
      <c r="L9" s="32"/>
    </row>
    <row r="10" spans="2:56" s="1" customFormat="1" ht="11.25">
      <c r="B10" s="32"/>
      <c r="I10" s="91"/>
      <c r="L10" s="32"/>
    </row>
    <row r="11" spans="2:56" s="1" customFormat="1" ht="12" customHeight="1">
      <c r="B11" s="32"/>
      <c r="D11" s="26" t="s">
        <v>18</v>
      </c>
      <c r="F11" s="24" t="s">
        <v>19</v>
      </c>
      <c r="I11" s="92" t="s">
        <v>20</v>
      </c>
      <c r="J11" s="24" t="s">
        <v>1</v>
      </c>
      <c r="L11" s="32"/>
    </row>
    <row r="12" spans="2:56" s="1" customFormat="1" ht="12" customHeight="1">
      <c r="B12" s="32"/>
      <c r="D12" s="26" t="s">
        <v>22</v>
      </c>
      <c r="F12" s="24" t="s">
        <v>23</v>
      </c>
      <c r="I12" s="92" t="s">
        <v>24</v>
      </c>
      <c r="J12" s="52" t="str">
        <f>'Rekapitulace stavby'!AN8</f>
        <v>26. 1. 2018</v>
      </c>
      <c r="L12" s="32"/>
    </row>
    <row r="13" spans="2:56" s="1" customFormat="1" ht="10.9" customHeight="1">
      <c r="B13" s="32"/>
      <c r="I13" s="91"/>
      <c r="L13" s="32"/>
    </row>
    <row r="14" spans="2:56" s="1" customFormat="1" ht="12" customHeight="1">
      <c r="B14" s="32"/>
      <c r="D14" s="26" t="s">
        <v>30</v>
      </c>
      <c r="I14" s="92" t="s">
        <v>31</v>
      </c>
      <c r="J14" s="24" t="s">
        <v>1</v>
      </c>
      <c r="L14" s="32"/>
    </row>
    <row r="15" spans="2:56" s="1" customFormat="1" ht="18" customHeight="1">
      <c r="B15" s="32"/>
      <c r="E15" s="24" t="s">
        <v>32</v>
      </c>
      <c r="I15" s="92" t="s">
        <v>33</v>
      </c>
      <c r="J15" s="24" t="s">
        <v>1</v>
      </c>
      <c r="L15" s="32"/>
    </row>
    <row r="16" spans="2:56" s="1" customFormat="1" ht="6.95" customHeight="1">
      <c r="B16" s="32"/>
      <c r="I16" s="91"/>
      <c r="L16" s="32"/>
    </row>
    <row r="17" spans="2:12" s="1" customFormat="1" ht="12" customHeight="1">
      <c r="B17" s="32"/>
      <c r="D17" s="26" t="s">
        <v>34</v>
      </c>
      <c r="I17" s="92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2"/>
      <c r="G18" s="222"/>
      <c r="H18" s="222"/>
      <c r="I18" s="92" t="s">
        <v>33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I19" s="91"/>
      <c r="L19" s="32"/>
    </row>
    <row r="20" spans="2:12" s="1" customFormat="1" ht="12" customHeight="1">
      <c r="B20" s="32"/>
      <c r="D20" s="26" t="s">
        <v>36</v>
      </c>
      <c r="I20" s="92" t="s">
        <v>31</v>
      </c>
      <c r="J20" s="24" t="str">
        <f>IF('Rekapitulace stavby'!AN16="","",'Rekapitulace stavby'!AN16)</f>
        <v/>
      </c>
      <c r="L20" s="32"/>
    </row>
    <row r="21" spans="2:12" s="1" customFormat="1" ht="18" customHeight="1">
      <c r="B21" s="32"/>
      <c r="E21" s="24" t="str">
        <f>IF('Rekapitulace stavby'!E17="","",'Rekapitulace stavby'!E17)</f>
        <v xml:space="preserve"> </v>
      </c>
      <c r="I21" s="92" t="s">
        <v>33</v>
      </c>
      <c r="J21" s="24" t="str">
        <f>IF('Rekapitulace stavby'!AN17="","",'Rekapitulace stavby'!AN17)</f>
        <v/>
      </c>
      <c r="L21" s="32"/>
    </row>
    <row r="22" spans="2:12" s="1" customFormat="1" ht="6.95" customHeight="1">
      <c r="B22" s="32"/>
      <c r="I22" s="91"/>
      <c r="L22" s="32"/>
    </row>
    <row r="23" spans="2:12" s="1" customFormat="1" ht="12" customHeight="1">
      <c r="B23" s="32"/>
      <c r="D23" s="26" t="s">
        <v>39</v>
      </c>
      <c r="I23" s="92" t="s">
        <v>31</v>
      </c>
      <c r="J23" s="24" t="s">
        <v>1</v>
      </c>
      <c r="L23" s="32"/>
    </row>
    <row r="24" spans="2:12" s="1" customFormat="1" ht="18" customHeight="1">
      <c r="B24" s="32"/>
      <c r="E24" s="24" t="s">
        <v>40</v>
      </c>
      <c r="I24" s="92" t="s">
        <v>33</v>
      </c>
      <c r="J24" s="24" t="s">
        <v>1</v>
      </c>
      <c r="L24" s="32"/>
    </row>
    <row r="25" spans="2:12" s="1" customFormat="1" ht="6.95" customHeight="1">
      <c r="B25" s="32"/>
      <c r="I25" s="91"/>
      <c r="L25" s="32"/>
    </row>
    <row r="26" spans="2:12" s="1" customFormat="1" ht="12" customHeight="1">
      <c r="B26" s="32"/>
      <c r="D26" s="26" t="s">
        <v>41</v>
      </c>
      <c r="I26" s="91"/>
      <c r="L26" s="32"/>
    </row>
    <row r="27" spans="2:12" s="7" customFormat="1" ht="16.5" customHeight="1">
      <c r="B27" s="93"/>
      <c r="E27" s="226" t="s">
        <v>1</v>
      </c>
      <c r="F27" s="226"/>
      <c r="G27" s="226"/>
      <c r="H27" s="226"/>
      <c r="I27" s="94"/>
      <c r="L27" s="93"/>
    </row>
    <row r="28" spans="2:12" s="1" customFormat="1" ht="6.95" customHeight="1">
      <c r="B28" s="32"/>
      <c r="I28" s="91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95"/>
      <c r="J29" s="53"/>
      <c r="K29" s="53"/>
      <c r="L29" s="32"/>
    </row>
    <row r="30" spans="2:12" s="1" customFormat="1" ht="25.35" customHeight="1">
      <c r="B30" s="32"/>
      <c r="D30" s="96" t="s">
        <v>42</v>
      </c>
      <c r="I30" s="91"/>
      <c r="J30" s="66">
        <f>ROUND(J122,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95"/>
      <c r="J31" s="53"/>
      <c r="K31" s="53"/>
      <c r="L31" s="32"/>
    </row>
    <row r="32" spans="2:12" s="1" customFormat="1" ht="14.45" customHeight="1">
      <c r="B32" s="32"/>
      <c r="F32" s="35" t="s">
        <v>44</v>
      </c>
      <c r="I32" s="97" t="s">
        <v>43</v>
      </c>
      <c r="J32" s="35" t="s">
        <v>45</v>
      </c>
      <c r="L32" s="32"/>
    </row>
    <row r="33" spans="2:12" s="1" customFormat="1" ht="14.45" customHeight="1">
      <c r="B33" s="32"/>
      <c r="D33" s="55" t="s">
        <v>46</v>
      </c>
      <c r="E33" s="26" t="s">
        <v>47</v>
      </c>
      <c r="F33" s="98">
        <f>ROUND((SUM(BE122:BE188)),  2)</f>
        <v>0</v>
      </c>
      <c r="I33" s="99">
        <v>0.21</v>
      </c>
      <c r="J33" s="98">
        <f>ROUND(((SUM(BE122:BE188))*I33),  2)</f>
        <v>0</v>
      </c>
      <c r="L33" s="32"/>
    </row>
    <row r="34" spans="2:12" s="1" customFormat="1" ht="14.45" customHeight="1">
      <c r="B34" s="32"/>
      <c r="E34" s="26" t="s">
        <v>48</v>
      </c>
      <c r="F34" s="98">
        <f>ROUND((SUM(BF122:BF188)),  2)</f>
        <v>0</v>
      </c>
      <c r="I34" s="99">
        <v>0.15</v>
      </c>
      <c r="J34" s="98">
        <f>ROUND(((SUM(BF122:BF188))*I34),  2)</f>
        <v>0</v>
      </c>
      <c r="L34" s="32"/>
    </row>
    <row r="35" spans="2:12" s="1" customFormat="1" ht="14.45" hidden="1" customHeight="1">
      <c r="B35" s="32"/>
      <c r="E35" s="26" t="s">
        <v>49</v>
      </c>
      <c r="F35" s="98">
        <f>ROUND((SUM(BG122:BG188)),  2)</f>
        <v>0</v>
      </c>
      <c r="I35" s="99">
        <v>0.21</v>
      </c>
      <c r="J35" s="98">
        <f>0</f>
        <v>0</v>
      </c>
      <c r="L35" s="32"/>
    </row>
    <row r="36" spans="2:12" s="1" customFormat="1" ht="14.45" hidden="1" customHeight="1">
      <c r="B36" s="32"/>
      <c r="E36" s="26" t="s">
        <v>50</v>
      </c>
      <c r="F36" s="98">
        <f>ROUND((SUM(BH122:BH188)),  2)</f>
        <v>0</v>
      </c>
      <c r="I36" s="99">
        <v>0.15</v>
      </c>
      <c r="J36" s="98">
        <f>0</f>
        <v>0</v>
      </c>
      <c r="L36" s="32"/>
    </row>
    <row r="37" spans="2:12" s="1" customFormat="1" ht="14.45" hidden="1" customHeight="1">
      <c r="B37" s="32"/>
      <c r="E37" s="26" t="s">
        <v>51</v>
      </c>
      <c r="F37" s="98">
        <f>ROUND((SUM(BI122:BI188)),  2)</f>
        <v>0</v>
      </c>
      <c r="I37" s="99">
        <v>0</v>
      </c>
      <c r="J37" s="98">
        <f>0</f>
        <v>0</v>
      </c>
      <c r="L37" s="32"/>
    </row>
    <row r="38" spans="2:12" s="1" customFormat="1" ht="6.95" customHeight="1">
      <c r="B38" s="32"/>
      <c r="I38" s="91"/>
      <c r="L38" s="32"/>
    </row>
    <row r="39" spans="2:12" s="1" customFormat="1" ht="25.35" customHeight="1">
      <c r="B39" s="32"/>
      <c r="C39" s="100"/>
      <c r="D39" s="101" t="s">
        <v>52</v>
      </c>
      <c r="E39" s="57"/>
      <c r="F39" s="57"/>
      <c r="G39" s="102" t="s">
        <v>53</v>
      </c>
      <c r="H39" s="103" t="s">
        <v>54</v>
      </c>
      <c r="I39" s="104"/>
      <c r="J39" s="105">
        <f>SUM(J30:J37)</f>
        <v>0</v>
      </c>
      <c r="K39" s="106"/>
      <c r="L39" s="32"/>
    </row>
    <row r="40" spans="2:12" s="1" customFormat="1" ht="14.45" customHeight="1">
      <c r="B40" s="32"/>
      <c r="I40" s="91"/>
      <c r="L40" s="32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2"/>
      <c r="D50" s="41" t="s">
        <v>55</v>
      </c>
      <c r="E50" s="42"/>
      <c r="F50" s="42"/>
      <c r="G50" s="41" t="s">
        <v>56</v>
      </c>
      <c r="H50" s="42"/>
      <c r="I50" s="107"/>
      <c r="J50" s="42"/>
      <c r="K50" s="42"/>
      <c r="L50" s="32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2"/>
      <c r="D61" s="43" t="s">
        <v>57</v>
      </c>
      <c r="E61" s="34"/>
      <c r="F61" s="108" t="s">
        <v>58</v>
      </c>
      <c r="G61" s="43" t="s">
        <v>57</v>
      </c>
      <c r="H61" s="34"/>
      <c r="I61" s="109"/>
      <c r="J61" s="110" t="s">
        <v>58</v>
      </c>
      <c r="K61" s="34"/>
      <c r="L61" s="32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2"/>
      <c r="D65" s="41" t="s">
        <v>59</v>
      </c>
      <c r="E65" s="42"/>
      <c r="F65" s="42"/>
      <c r="G65" s="41" t="s">
        <v>60</v>
      </c>
      <c r="H65" s="42"/>
      <c r="I65" s="107"/>
      <c r="J65" s="42"/>
      <c r="K65" s="42"/>
      <c r="L65" s="32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2"/>
      <c r="D76" s="43" t="s">
        <v>57</v>
      </c>
      <c r="E76" s="34"/>
      <c r="F76" s="108" t="s">
        <v>58</v>
      </c>
      <c r="G76" s="43" t="s">
        <v>57</v>
      </c>
      <c r="H76" s="34"/>
      <c r="I76" s="109"/>
      <c r="J76" s="110" t="s">
        <v>58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111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112"/>
      <c r="J81" s="47"/>
      <c r="K81" s="47"/>
      <c r="L81" s="32"/>
    </row>
    <row r="82" spans="2:47" s="1" customFormat="1" ht="24.95" customHeight="1">
      <c r="B82" s="32"/>
      <c r="C82" s="20" t="s">
        <v>113</v>
      </c>
      <c r="I82" s="91"/>
      <c r="L82" s="32"/>
    </row>
    <row r="83" spans="2:47" s="1" customFormat="1" ht="6.95" customHeight="1">
      <c r="B83" s="32"/>
      <c r="I83" s="91"/>
      <c r="L83" s="32"/>
    </row>
    <row r="84" spans="2:47" s="1" customFormat="1" ht="12" customHeight="1">
      <c r="B84" s="32"/>
      <c r="C84" s="26" t="s">
        <v>16</v>
      </c>
      <c r="I84" s="91"/>
      <c r="L84" s="32"/>
    </row>
    <row r="85" spans="2:47" s="1" customFormat="1" ht="16.5" customHeight="1">
      <c r="B85" s="32"/>
      <c r="E85" s="239" t="str">
        <f>E7</f>
        <v>Přivaděč Vyšní Lhoty – Žermanice, koryto, km 0,000-1,881 00 - 1. etapa</v>
      </c>
      <c r="F85" s="240"/>
      <c r="G85" s="240"/>
      <c r="H85" s="240"/>
      <c r="I85" s="91"/>
      <c r="L85" s="32"/>
    </row>
    <row r="86" spans="2:47" s="1" customFormat="1" ht="12" customHeight="1">
      <c r="B86" s="32"/>
      <c r="C86" s="26" t="s">
        <v>111</v>
      </c>
      <c r="I86" s="91"/>
      <c r="L86" s="32"/>
    </row>
    <row r="87" spans="2:47" s="1" customFormat="1" ht="16.5" customHeight="1">
      <c r="B87" s="32"/>
      <c r="E87" s="219" t="str">
        <f>E9</f>
        <v>MGZS - Zpevněné plochy</v>
      </c>
      <c r="F87" s="241"/>
      <c r="G87" s="241"/>
      <c r="H87" s="241"/>
      <c r="I87" s="91"/>
      <c r="L87" s="32"/>
    </row>
    <row r="88" spans="2:47" s="1" customFormat="1" ht="6.95" customHeight="1">
      <c r="B88" s="32"/>
      <c r="I88" s="91"/>
      <c r="L88" s="32"/>
    </row>
    <row r="89" spans="2:47" s="1" customFormat="1" ht="12" customHeight="1">
      <c r="B89" s="32"/>
      <c r="C89" s="26" t="s">
        <v>22</v>
      </c>
      <c r="F89" s="24" t="str">
        <f>F12</f>
        <v>Vyšní Lhoty, Nižní Lhoty</v>
      </c>
      <c r="I89" s="92" t="s">
        <v>24</v>
      </c>
      <c r="J89" s="52" t="str">
        <f>IF(J12="","",J12)</f>
        <v>26. 1. 2018</v>
      </c>
      <c r="L89" s="32"/>
    </row>
    <row r="90" spans="2:47" s="1" customFormat="1" ht="6.95" customHeight="1">
      <c r="B90" s="32"/>
      <c r="I90" s="91"/>
      <c r="L90" s="32"/>
    </row>
    <row r="91" spans="2:47" s="1" customFormat="1" ht="15.2" customHeight="1">
      <c r="B91" s="32"/>
      <c r="C91" s="26" t="s">
        <v>30</v>
      </c>
      <c r="F91" s="24" t="str">
        <f>E15</f>
        <v>Povodí Odry, státní podnik</v>
      </c>
      <c r="I91" s="92" t="s">
        <v>36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6" t="s">
        <v>34</v>
      </c>
      <c r="F92" s="24" t="str">
        <f>IF(E18="","",E18)</f>
        <v>Vyplň údaj</v>
      </c>
      <c r="I92" s="92" t="s">
        <v>39</v>
      </c>
      <c r="J92" s="30" t="str">
        <f>E24</f>
        <v>Aquati, a.s.</v>
      </c>
      <c r="L92" s="32"/>
    </row>
    <row r="93" spans="2:47" s="1" customFormat="1" ht="10.35" customHeight="1">
      <c r="B93" s="32"/>
      <c r="I93" s="91"/>
      <c r="L93" s="32"/>
    </row>
    <row r="94" spans="2:47" s="1" customFormat="1" ht="29.25" customHeight="1">
      <c r="B94" s="32"/>
      <c r="C94" s="113" t="s">
        <v>114</v>
      </c>
      <c r="D94" s="100"/>
      <c r="E94" s="100"/>
      <c r="F94" s="100"/>
      <c r="G94" s="100"/>
      <c r="H94" s="100"/>
      <c r="I94" s="114"/>
      <c r="J94" s="115" t="s">
        <v>115</v>
      </c>
      <c r="K94" s="100"/>
      <c r="L94" s="32"/>
    </row>
    <row r="95" spans="2:47" s="1" customFormat="1" ht="10.35" customHeight="1">
      <c r="B95" s="32"/>
      <c r="I95" s="91"/>
      <c r="L95" s="32"/>
    </row>
    <row r="96" spans="2:47" s="1" customFormat="1" ht="22.9" customHeight="1">
      <c r="B96" s="32"/>
      <c r="C96" s="116" t="s">
        <v>116</v>
      </c>
      <c r="I96" s="91"/>
      <c r="J96" s="66">
        <f>J122</f>
        <v>0</v>
      </c>
      <c r="L96" s="32"/>
      <c r="AU96" s="16" t="s">
        <v>117</v>
      </c>
    </row>
    <row r="97" spans="2:12" s="8" customFormat="1" ht="24.95" customHeight="1">
      <c r="B97" s="117"/>
      <c r="D97" s="118" t="s">
        <v>232</v>
      </c>
      <c r="E97" s="119"/>
      <c r="F97" s="119"/>
      <c r="G97" s="119"/>
      <c r="H97" s="119"/>
      <c r="I97" s="120"/>
      <c r="J97" s="121">
        <f>J123</f>
        <v>0</v>
      </c>
      <c r="L97" s="117"/>
    </row>
    <row r="98" spans="2:12" s="9" customFormat="1" ht="19.899999999999999" customHeight="1">
      <c r="B98" s="122"/>
      <c r="D98" s="123" t="s">
        <v>233</v>
      </c>
      <c r="E98" s="124"/>
      <c r="F98" s="124"/>
      <c r="G98" s="124"/>
      <c r="H98" s="124"/>
      <c r="I98" s="125"/>
      <c r="J98" s="126">
        <f>J124</f>
        <v>0</v>
      </c>
      <c r="L98" s="122"/>
    </row>
    <row r="99" spans="2:12" s="9" customFormat="1" ht="19.899999999999999" customHeight="1">
      <c r="B99" s="122"/>
      <c r="D99" s="123" t="s">
        <v>234</v>
      </c>
      <c r="E99" s="124"/>
      <c r="F99" s="124"/>
      <c r="G99" s="124"/>
      <c r="H99" s="124"/>
      <c r="I99" s="125"/>
      <c r="J99" s="126">
        <f>J165</f>
        <v>0</v>
      </c>
      <c r="L99" s="122"/>
    </row>
    <row r="100" spans="2:12" s="9" customFormat="1" ht="19.899999999999999" customHeight="1">
      <c r="B100" s="122"/>
      <c r="D100" s="123" t="s">
        <v>235</v>
      </c>
      <c r="E100" s="124"/>
      <c r="F100" s="124"/>
      <c r="G100" s="124"/>
      <c r="H100" s="124"/>
      <c r="I100" s="125"/>
      <c r="J100" s="126">
        <f>J178</f>
        <v>0</v>
      </c>
      <c r="L100" s="122"/>
    </row>
    <row r="101" spans="2:12" s="9" customFormat="1" ht="19.899999999999999" customHeight="1">
      <c r="B101" s="122"/>
      <c r="D101" s="123" t="s">
        <v>236</v>
      </c>
      <c r="E101" s="124"/>
      <c r="F101" s="124"/>
      <c r="G101" s="124"/>
      <c r="H101" s="124"/>
      <c r="I101" s="125"/>
      <c r="J101" s="126">
        <f>J182</f>
        <v>0</v>
      </c>
      <c r="L101" s="122"/>
    </row>
    <row r="102" spans="2:12" s="9" customFormat="1" ht="19.899999999999999" customHeight="1">
      <c r="B102" s="122"/>
      <c r="D102" s="123" t="s">
        <v>237</v>
      </c>
      <c r="E102" s="124"/>
      <c r="F102" s="124"/>
      <c r="G102" s="124"/>
      <c r="H102" s="124"/>
      <c r="I102" s="125"/>
      <c r="J102" s="126">
        <f>J187</f>
        <v>0</v>
      </c>
      <c r="L102" s="122"/>
    </row>
    <row r="103" spans="2:12" s="1" customFormat="1" ht="21.75" customHeight="1">
      <c r="B103" s="32"/>
      <c r="I103" s="91"/>
      <c r="L103" s="32"/>
    </row>
    <row r="104" spans="2:12" s="1" customFormat="1" ht="6.95" customHeight="1">
      <c r="B104" s="44"/>
      <c r="C104" s="45"/>
      <c r="D104" s="45"/>
      <c r="E104" s="45"/>
      <c r="F104" s="45"/>
      <c r="G104" s="45"/>
      <c r="H104" s="45"/>
      <c r="I104" s="111"/>
      <c r="J104" s="45"/>
      <c r="K104" s="45"/>
      <c r="L104" s="32"/>
    </row>
    <row r="108" spans="2:12" s="1" customFormat="1" ht="6.95" customHeight="1">
      <c r="B108" s="46"/>
      <c r="C108" s="47"/>
      <c r="D108" s="47"/>
      <c r="E108" s="47"/>
      <c r="F108" s="47"/>
      <c r="G108" s="47"/>
      <c r="H108" s="47"/>
      <c r="I108" s="112"/>
      <c r="J108" s="47"/>
      <c r="K108" s="47"/>
      <c r="L108" s="32"/>
    </row>
    <row r="109" spans="2:12" s="1" customFormat="1" ht="24.95" customHeight="1">
      <c r="B109" s="32"/>
      <c r="C109" s="20" t="s">
        <v>123</v>
      </c>
      <c r="I109" s="91"/>
      <c r="L109" s="32"/>
    </row>
    <row r="110" spans="2:12" s="1" customFormat="1" ht="6.95" customHeight="1">
      <c r="B110" s="32"/>
      <c r="I110" s="91"/>
      <c r="L110" s="32"/>
    </row>
    <row r="111" spans="2:12" s="1" customFormat="1" ht="12" customHeight="1">
      <c r="B111" s="32"/>
      <c r="C111" s="26" t="s">
        <v>16</v>
      </c>
      <c r="I111" s="91"/>
      <c r="L111" s="32"/>
    </row>
    <row r="112" spans="2:12" s="1" customFormat="1" ht="16.5" customHeight="1">
      <c r="B112" s="32"/>
      <c r="E112" s="239" t="str">
        <f>E7</f>
        <v>Přivaděč Vyšní Lhoty – Žermanice, koryto, km 0,000-1,881 00 - 1. etapa</v>
      </c>
      <c r="F112" s="240"/>
      <c r="G112" s="240"/>
      <c r="H112" s="240"/>
      <c r="I112" s="91"/>
      <c r="L112" s="32"/>
    </row>
    <row r="113" spans="2:65" s="1" customFormat="1" ht="12" customHeight="1">
      <c r="B113" s="32"/>
      <c r="C113" s="26" t="s">
        <v>111</v>
      </c>
      <c r="I113" s="91"/>
      <c r="L113" s="32"/>
    </row>
    <row r="114" spans="2:65" s="1" customFormat="1" ht="16.5" customHeight="1">
      <c r="B114" s="32"/>
      <c r="E114" s="219" t="str">
        <f>E9</f>
        <v>MGZS - Zpevněné plochy</v>
      </c>
      <c r="F114" s="241"/>
      <c r="G114" s="241"/>
      <c r="H114" s="241"/>
      <c r="I114" s="91"/>
      <c r="L114" s="32"/>
    </row>
    <row r="115" spans="2:65" s="1" customFormat="1" ht="6.95" customHeight="1">
      <c r="B115" s="32"/>
      <c r="I115" s="91"/>
      <c r="L115" s="32"/>
    </row>
    <row r="116" spans="2:65" s="1" customFormat="1" ht="12" customHeight="1">
      <c r="B116" s="32"/>
      <c r="C116" s="26" t="s">
        <v>22</v>
      </c>
      <c r="F116" s="24" t="str">
        <f>F12</f>
        <v>Vyšní Lhoty, Nižní Lhoty</v>
      </c>
      <c r="I116" s="92" t="s">
        <v>24</v>
      </c>
      <c r="J116" s="52" t="str">
        <f>IF(J12="","",J12)</f>
        <v>26. 1. 2018</v>
      </c>
      <c r="L116" s="32"/>
    </row>
    <row r="117" spans="2:65" s="1" customFormat="1" ht="6.95" customHeight="1">
      <c r="B117" s="32"/>
      <c r="I117" s="91"/>
      <c r="L117" s="32"/>
    </row>
    <row r="118" spans="2:65" s="1" customFormat="1" ht="15.2" customHeight="1">
      <c r="B118" s="32"/>
      <c r="C118" s="26" t="s">
        <v>30</v>
      </c>
      <c r="F118" s="24" t="str">
        <f>E15</f>
        <v>Povodí Odry, státní podnik</v>
      </c>
      <c r="I118" s="92" t="s">
        <v>36</v>
      </c>
      <c r="J118" s="30" t="str">
        <f>E21</f>
        <v xml:space="preserve"> </v>
      </c>
      <c r="L118" s="32"/>
    </row>
    <row r="119" spans="2:65" s="1" customFormat="1" ht="15.2" customHeight="1">
      <c r="B119" s="32"/>
      <c r="C119" s="26" t="s">
        <v>34</v>
      </c>
      <c r="F119" s="24" t="str">
        <f>IF(E18="","",E18)</f>
        <v>Vyplň údaj</v>
      </c>
      <c r="I119" s="92" t="s">
        <v>39</v>
      </c>
      <c r="J119" s="30" t="str">
        <f>E24</f>
        <v>Aquati, a.s.</v>
      </c>
      <c r="L119" s="32"/>
    </row>
    <row r="120" spans="2:65" s="1" customFormat="1" ht="10.35" customHeight="1">
      <c r="B120" s="32"/>
      <c r="I120" s="91"/>
      <c r="L120" s="32"/>
    </row>
    <row r="121" spans="2:65" s="10" customFormat="1" ht="29.25" customHeight="1">
      <c r="B121" s="127"/>
      <c r="C121" s="128" t="s">
        <v>124</v>
      </c>
      <c r="D121" s="129" t="s">
        <v>67</v>
      </c>
      <c r="E121" s="129" t="s">
        <v>63</v>
      </c>
      <c r="F121" s="129" t="s">
        <v>64</v>
      </c>
      <c r="G121" s="129" t="s">
        <v>125</v>
      </c>
      <c r="H121" s="129" t="s">
        <v>126</v>
      </c>
      <c r="I121" s="130" t="s">
        <v>127</v>
      </c>
      <c r="J121" s="129" t="s">
        <v>115</v>
      </c>
      <c r="K121" s="131" t="s">
        <v>128</v>
      </c>
      <c r="L121" s="127"/>
      <c r="M121" s="59" t="s">
        <v>1</v>
      </c>
      <c r="N121" s="60" t="s">
        <v>46</v>
      </c>
      <c r="O121" s="60" t="s">
        <v>129</v>
      </c>
      <c r="P121" s="60" t="s">
        <v>130</v>
      </c>
      <c r="Q121" s="60" t="s">
        <v>131</v>
      </c>
      <c r="R121" s="60" t="s">
        <v>132</v>
      </c>
      <c r="S121" s="60" t="s">
        <v>133</v>
      </c>
      <c r="T121" s="61" t="s">
        <v>134</v>
      </c>
    </row>
    <row r="122" spans="2:65" s="1" customFormat="1" ht="22.9" customHeight="1">
      <c r="B122" s="32"/>
      <c r="C122" s="64" t="s">
        <v>135</v>
      </c>
      <c r="I122" s="91"/>
      <c r="J122" s="132">
        <f>BK122</f>
        <v>0</v>
      </c>
      <c r="L122" s="32"/>
      <c r="M122" s="62"/>
      <c r="N122" s="53"/>
      <c r="O122" s="53"/>
      <c r="P122" s="133">
        <f>P123</f>
        <v>0</v>
      </c>
      <c r="Q122" s="53"/>
      <c r="R122" s="133">
        <f>R123</f>
        <v>2687.6008030000003</v>
      </c>
      <c r="S122" s="53"/>
      <c r="T122" s="134">
        <f>T123</f>
        <v>5.3760000000000003</v>
      </c>
      <c r="AT122" s="16" t="s">
        <v>81</v>
      </c>
      <c r="AU122" s="16" t="s">
        <v>117</v>
      </c>
      <c r="BK122" s="135">
        <f>BK123</f>
        <v>0</v>
      </c>
    </row>
    <row r="123" spans="2:65" s="11" customFormat="1" ht="25.9" customHeight="1">
      <c r="B123" s="136"/>
      <c r="D123" s="137" t="s">
        <v>81</v>
      </c>
      <c r="E123" s="138" t="s">
        <v>238</v>
      </c>
      <c r="F123" s="138" t="s">
        <v>239</v>
      </c>
      <c r="I123" s="139"/>
      <c r="J123" s="140">
        <f>BK123</f>
        <v>0</v>
      </c>
      <c r="L123" s="136"/>
      <c r="M123" s="141"/>
      <c r="P123" s="142">
        <f>P124+P165+P178+P182+P187</f>
        <v>0</v>
      </c>
      <c r="R123" s="142">
        <f>R124+R165+R178+R182+R187</f>
        <v>2687.6008030000003</v>
      </c>
      <c r="T123" s="143">
        <f>T124+T165+T178+T182+T187</f>
        <v>5.3760000000000003</v>
      </c>
      <c r="AR123" s="137" t="s">
        <v>89</v>
      </c>
      <c r="AT123" s="144" t="s">
        <v>81</v>
      </c>
      <c r="AU123" s="144" t="s">
        <v>82</v>
      </c>
      <c r="AY123" s="137" t="s">
        <v>139</v>
      </c>
      <c r="BK123" s="145">
        <f>BK124+BK165+BK178+BK182+BK187</f>
        <v>0</v>
      </c>
    </row>
    <row r="124" spans="2:65" s="11" customFormat="1" ht="22.9" customHeight="1">
      <c r="B124" s="136"/>
      <c r="D124" s="137" t="s">
        <v>81</v>
      </c>
      <c r="E124" s="146" t="s">
        <v>89</v>
      </c>
      <c r="F124" s="146" t="s">
        <v>240</v>
      </c>
      <c r="I124" s="139"/>
      <c r="J124" s="147">
        <f>BK124</f>
        <v>0</v>
      </c>
      <c r="L124" s="136"/>
      <c r="M124" s="141"/>
      <c r="P124" s="142">
        <f>SUM(P125:P164)</f>
        <v>0</v>
      </c>
      <c r="R124" s="142">
        <f>SUM(R125:R164)</f>
        <v>2.7678000000000005E-2</v>
      </c>
      <c r="T124" s="143">
        <f>SUM(T125:T164)</f>
        <v>5.3760000000000003</v>
      </c>
      <c r="AR124" s="137" t="s">
        <v>89</v>
      </c>
      <c r="AT124" s="144" t="s">
        <v>81</v>
      </c>
      <c r="AU124" s="144" t="s">
        <v>89</v>
      </c>
      <c r="AY124" s="137" t="s">
        <v>139</v>
      </c>
      <c r="BK124" s="145">
        <f>SUM(BK125:BK164)</f>
        <v>0</v>
      </c>
    </row>
    <row r="125" spans="2:65" s="1" customFormat="1" ht="16.5" customHeight="1">
      <c r="B125" s="32"/>
      <c r="C125" s="148" t="s">
        <v>89</v>
      </c>
      <c r="D125" s="148" t="s">
        <v>142</v>
      </c>
      <c r="E125" s="149" t="s">
        <v>241</v>
      </c>
      <c r="F125" s="150" t="s">
        <v>242</v>
      </c>
      <c r="G125" s="151" t="s">
        <v>243</v>
      </c>
      <c r="H125" s="152">
        <v>366</v>
      </c>
      <c r="I125" s="153"/>
      <c r="J125" s="154">
        <f>ROUND(I125*H125,2)</f>
        <v>0</v>
      </c>
      <c r="K125" s="150" t="s">
        <v>146</v>
      </c>
      <c r="L125" s="32"/>
      <c r="M125" s="155" t="s">
        <v>1</v>
      </c>
      <c r="N125" s="156" t="s">
        <v>47</v>
      </c>
      <c r="P125" s="157">
        <f>O125*H125</f>
        <v>0</v>
      </c>
      <c r="Q125" s="157">
        <v>0</v>
      </c>
      <c r="R125" s="157">
        <f>Q125*H125</f>
        <v>0</v>
      </c>
      <c r="S125" s="157">
        <v>0</v>
      </c>
      <c r="T125" s="158">
        <f>S125*H125</f>
        <v>0</v>
      </c>
      <c r="AR125" s="159" t="s">
        <v>158</v>
      </c>
      <c r="AT125" s="159" t="s">
        <v>142</v>
      </c>
      <c r="AU125" s="159" t="s">
        <v>21</v>
      </c>
      <c r="AY125" s="16" t="s">
        <v>139</v>
      </c>
      <c r="BE125" s="160">
        <f>IF(N125="základní",J125,0)</f>
        <v>0</v>
      </c>
      <c r="BF125" s="160">
        <f>IF(N125="snížená",J125,0)</f>
        <v>0</v>
      </c>
      <c r="BG125" s="160">
        <f>IF(N125="zákl. přenesená",J125,0)</f>
        <v>0</v>
      </c>
      <c r="BH125" s="160">
        <f>IF(N125="sníž. přenesená",J125,0)</f>
        <v>0</v>
      </c>
      <c r="BI125" s="160">
        <f>IF(N125="nulová",J125,0)</f>
        <v>0</v>
      </c>
      <c r="BJ125" s="16" t="s">
        <v>89</v>
      </c>
      <c r="BK125" s="160">
        <f>ROUND(I125*H125,2)</f>
        <v>0</v>
      </c>
      <c r="BL125" s="16" t="s">
        <v>158</v>
      </c>
      <c r="BM125" s="159" t="s">
        <v>244</v>
      </c>
    </row>
    <row r="126" spans="2:65" s="1" customFormat="1" ht="24" customHeight="1">
      <c r="B126" s="32"/>
      <c r="C126" s="148" t="s">
        <v>21</v>
      </c>
      <c r="D126" s="148" t="s">
        <v>142</v>
      </c>
      <c r="E126" s="149" t="s">
        <v>245</v>
      </c>
      <c r="F126" s="150" t="s">
        <v>246</v>
      </c>
      <c r="G126" s="151" t="s">
        <v>243</v>
      </c>
      <c r="H126" s="152">
        <v>42</v>
      </c>
      <c r="I126" s="153"/>
      <c r="J126" s="154">
        <f>ROUND(I126*H126,2)</f>
        <v>0</v>
      </c>
      <c r="K126" s="150" t="s">
        <v>146</v>
      </c>
      <c r="L126" s="32"/>
      <c r="M126" s="155" t="s">
        <v>1</v>
      </c>
      <c r="N126" s="156" t="s">
        <v>47</v>
      </c>
      <c r="P126" s="157">
        <f>O126*H126</f>
        <v>0</v>
      </c>
      <c r="Q126" s="157">
        <v>4.0000000000000003E-5</v>
      </c>
      <c r="R126" s="157">
        <f>Q126*H126</f>
        <v>1.6800000000000001E-3</v>
      </c>
      <c r="S126" s="157">
        <v>0.128</v>
      </c>
      <c r="T126" s="158">
        <f>S126*H126</f>
        <v>5.3760000000000003</v>
      </c>
      <c r="AR126" s="159" t="s">
        <v>158</v>
      </c>
      <c r="AT126" s="159" t="s">
        <v>142</v>
      </c>
      <c r="AU126" s="159" t="s">
        <v>21</v>
      </c>
      <c r="AY126" s="16" t="s">
        <v>139</v>
      </c>
      <c r="BE126" s="160">
        <f>IF(N126="základní",J126,0)</f>
        <v>0</v>
      </c>
      <c r="BF126" s="160">
        <f>IF(N126="snížená",J126,0)</f>
        <v>0</v>
      </c>
      <c r="BG126" s="160">
        <f>IF(N126="zákl. přenesená",J126,0)</f>
        <v>0</v>
      </c>
      <c r="BH126" s="160">
        <f>IF(N126="sníž. přenesená",J126,0)</f>
        <v>0</v>
      </c>
      <c r="BI126" s="160">
        <f>IF(N126="nulová",J126,0)</f>
        <v>0</v>
      </c>
      <c r="BJ126" s="16" t="s">
        <v>89</v>
      </c>
      <c r="BK126" s="160">
        <f>ROUND(I126*H126,2)</f>
        <v>0</v>
      </c>
      <c r="BL126" s="16" t="s">
        <v>158</v>
      </c>
      <c r="BM126" s="159" t="s">
        <v>247</v>
      </c>
    </row>
    <row r="127" spans="2:65" s="1" customFormat="1" ht="24" customHeight="1">
      <c r="B127" s="32"/>
      <c r="C127" s="148" t="s">
        <v>152</v>
      </c>
      <c r="D127" s="148" t="s">
        <v>142</v>
      </c>
      <c r="E127" s="149" t="s">
        <v>248</v>
      </c>
      <c r="F127" s="150" t="s">
        <v>249</v>
      </c>
      <c r="G127" s="151" t="s">
        <v>250</v>
      </c>
      <c r="H127" s="152">
        <v>368.9</v>
      </c>
      <c r="I127" s="153"/>
      <c r="J127" s="154">
        <f>ROUND(I127*H127,2)</f>
        <v>0</v>
      </c>
      <c r="K127" s="150" t="s">
        <v>146</v>
      </c>
      <c r="L127" s="32"/>
      <c r="M127" s="155" t="s">
        <v>1</v>
      </c>
      <c r="N127" s="156" t="s">
        <v>47</v>
      </c>
      <c r="P127" s="157">
        <f>O127*H127</f>
        <v>0</v>
      </c>
      <c r="Q127" s="157">
        <v>0</v>
      </c>
      <c r="R127" s="157">
        <f>Q127*H127</f>
        <v>0</v>
      </c>
      <c r="S127" s="157">
        <v>0</v>
      </c>
      <c r="T127" s="158">
        <f>S127*H127</f>
        <v>0</v>
      </c>
      <c r="AR127" s="159" t="s">
        <v>158</v>
      </c>
      <c r="AT127" s="159" t="s">
        <v>142</v>
      </c>
      <c r="AU127" s="159" t="s">
        <v>21</v>
      </c>
      <c r="AY127" s="16" t="s">
        <v>139</v>
      </c>
      <c r="BE127" s="160">
        <f>IF(N127="základní",J127,0)</f>
        <v>0</v>
      </c>
      <c r="BF127" s="160">
        <f>IF(N127="snížená",J127,0)</f>
        <v>0</v>
      </c>
      <c r="BG127" s="160">
        <f>IF(N127="zákl. přenesená",J127,0)</f>
        <v>0</v>
      </c>
      <c r="BH127" s="160">
        <f>IF(N127="sníž. přenesená",J127,0)</f>
        <v>0</v>
      </c>
      <c r="BI127" s="160">
        <f>IF(N127="nulová",J127,0)</f>
        <v>0</v>
      </c>
      <c r="BJ127" s="16" t="s">
        <v>89</v>
      </c>
      <c r="BK127" s="160">
        <f>ROUND(I127*H127,2)</f>
        <v>0</v>
      </c>
      <c r="BL127" s="16" t="s">
        <v>158</v>
      </c>
      <c r="BM127" s="159" t="s">
        <v>251</v>
      </c>
    </row>
    <row r="128" spans="2:65" s="12" customFormat="1" ht="11.25">
      <c r="B128" s="164"/>
      <c r="D128" s="161" t="s">
        <v>179</v>
      </c>
      <c r="E128" s="165" t="s">
        <v>1</v>
      </c>
      <c r="F128" s="166" t="s">
        <v>252</v>
      </c>
      <c r="H128" s="167">
        <v>737.8</v>
      </c>
      <c r="I128" s="168"/>
      <c r="L128" s="164"/>
      <c r="M128" s="169"/>
      <c r="T128" s="170"/>
      <c r="AT128" s="165" t="s">
        <v>179</v>
      </c>
      <c r="AU128" s="165" t="s">
        <v>21</v>
      </c>
      <c r="AV128" s="12" t="s">
        <v>21</v>
      </c>
      <c r="AW128" s="12" t="s">
        <v>38</v>
      </c>
      <c r="AX128" s="12" t="s">
        <v>82</v>
      </c>
      <c r="AY128" s="165" t="s">
        <v>139</v>
      </c>
    </row>
    <row r="129" spans="2:65" s="13" customFormat="1" ht="11.25">
      <c r="B129" s="177"/>
      <c r="D129" s="161" t="s">
        <v>179</v>
      </c>
      <c r="E129" s="178" t="s">
        <v>229</v>
      </c>
      <c r="F129" s="179" t="s">
        <v>253</v>
      </c>
      <c r="H129" s="180">
        <v>737.8</v>
      </c>
      <c r="I129" s="181"/>
      <c r="L129" s="177"/>
      <c r="M129" s="182"/>
      <c r="T129" s="183"/>
      <c r="AT129" s="178" t="s">
        <v>179</v>
      </c>
      <c r="AU129" s="178" t="s">
        <v>21</v>
      </c>
      <c r="AV129" s="13" t="s">
        <v>152</v>
      </c>
      <c r="AW129" s="13" t="s">
        <v>38</v>
      </c>
      <c r="AX129" s="13" t="s">
        <v>82</v>
      </c>
      <c r="AY129" s="178" t="s">
        <v>139</v>
      </c>
    </row>
    <row r="130" spans="2:65" s="12" customFormat="1" ht="11.25">
      <c r="B130" s="164"/>
      <c r="D130" s="161" t="s">
        <v>179</v>
      </c>
      <c r="E130" s="165" t="s">
        <v>1</v>
      </c>
      <c r="F130" s="166" t="s">
        <v>254</v>
      </c>
      <c r="H130" s="167">
        <v>368.9</v>
      </c>
      <c r="I130" s="168"/>
      <c r="L130" s="164"/>
      <c r="M130" s="169"/>
      <c r="T130" s="170"/>
      <c r="AT130" s="165" t="s">
        <v>179</v>
      </c>
      <c r="AU130" s="165" t="s">
        <v>21</v>
      </c>
      <c r="AV130" s="12" t="s">
        <v>21</v>
      </c>
      <c r="AW130" s="12" t="s">
        <v>38</v>
      </c>
      <c r="AX130" s="12" t="s">
        <v>89</v>
      </c>
      <c r="AY130" s="165" t="s">
        <v>139</v>
      </c>
    </row>
    <row r="131" spans="2:65" s="1" customFormat="1" ht="24" customHeight="1">
      <c r="B131" s="32"/>
      <c r="C131" s="148" t="s">
        <v>158</v>
      </c>
      <c r="D131" s="148" t="s">
        <v>142</v>
      </c>
      <c r="E131" s="149" t="s">
        <v>255</v>
      </c>
      <c r="F131" s="150" t="s">
        <v>256</v>
      </c>
      <c r="G131" s="151" t="s">
        <v>250</v>
      </c>
      <c r="H131" s="152">
        <v>368.9</v>
      </c>
      <c r="I131" s="153"/>
      <c r="J131" s="154">
        <f>ROUND(I131*H131,2)</f>
        <v>0</v>
      </c>
      <c r="K131" s="150" t="s">
        <v>146</v>
      </c>
      <c r="L131" s="32"/>
      <c r="M131" s="155" t="s">
        <v>1</v>
      </c>
      <c r="N131" s="156" t="s">
        <v>47</v>
      </c>
      <c r="P131" s="157">
        <f>O131*H131</f>
        <v>0</v>
      </c>
      <c r="Q131" s="157">
        <v>0</v>
      </c>
      <c r="R131" s="157">
        <f>Q131*H131</f>
        <v>0</v>
      </c>
      <c r="S131" s="157">
        <v>0</v>
      </c>
      <c r="T131" s="158">
        <f>S131*H131</f>
        <v>0</v>
      </c>
      <c r="AR131" s="159" t="s">
        <v>158</v>
      </c>
      <c r="AT131" s="159" t="s">
        <v>142</v>
      </c>
      <c r="AU131" s="159" t="s">
        <v>21</v>
      </c>
      <c r="AY131" s="16" t="s">
        <v>139</v>
      </c>
      <c r="BE131" s="160">
        <f>IF(N131="základní",J131,0)</f>
        <v>0</v>
      </c>
      <c r="BF131" s="160">
        <f>IF(N131="snížená",J131,0)</f>
        <v>0</v>
      </c>
      <c r="BG131" s="160">
        <f>IF(N131="zákl. přenesená",J131,0)</f>
        <v>0</v>
      </c>
      <c r="BH131" s="160">
        <f>IF(N131="sníž. přenesená",J131,0)</f>
        <v>0</v>
      </c>
      <c r="BI131" s="160">
        <f>IF(N131="nulová",J131,0)</f>
        <v>0</v>
      </c>
      <c r="BJ131" s="16" t="s">
        <v>89</v>
      </c>
      <c r="BK131" s="160">
        <f>ROUND(I131*H131,2)</f>
        <v>0</v>
      </c>
      <c r="BL131" s="16" t="s">
        <v>158</v>
      </c>
      <c r="BM131" s="159" t="s">
        <v>257</v>
      </c>
    </row>
    <row r="132" spans="2:65" s="12" customFormat="1" ht="11.25">
      <c r="B132" s="164"/>
      <c r="D132" s="161" t="s">
        <v>179</v>
      </c>
      <c r="E132" s="165" t="s">
        <v>1</v>
      </c>
      <c r="F132" s="166" t="s">
        <v>258</v>
      </c>
      <c r="H132" s="167">
        <v>368.9</v>
      </c>
      <c r="I132" s="168"/>
      <c r="L132" s="164"/>
      <c r="M132" s="169"/>
      <c r="T132" s="170"/>
      <c r="AT132" s="165" t="s">
        <v>179</v>
      </c>
      <c r="AU132" s="165" t="s">
        <v>21</v>
      </c>
      <c r="AV132" s="12" t="s">
        <v>21</v>
      </c>
      <c r="AW132" s="12" t="s">
        <v>38</v>
      </c>
      <c r="AX132" s="12" t="s">
        <v>89</v>
      </c>
      <c r="AY132" s="165" t="s">
        <v>139</v>
      </c>
    </row>
    <row r="133" spans="2:65" s="1" customFormat="1" ht="24" customHeight="1">
      <c r="B133" s="32"/>
      <c r="C133" s="148" t="s">
        <v>138</v>
      </c>
      <c r="D133" s="148" t="s">
        <v>142</v>
      </c>
      <c r="E133" s="149" t="s">
        <v>259</v>
      </c>
      <c r="F133" s="150" t="s">
        <v>260</v>
      </c>
      <c r="G133" s="151" t="s">
        <v>250</v>
      </c>
      <c r="H133" s="152">
        <v>1525.56</v>
      </c>
      <c r="I133" s="153"/>
      <c r="J133" s="154">
        <f>ROUND(I133*H133,2)</f>
        <v>0</v>
      </c>
      <c r="K133" s="150" t="s">
        <v>146</v>
      </c>
      <c r="L133" s="32"/>
      <c r="M133" s="155" t="s">
        <v>1</v>
      </c>
      <c r="N133" s="156" t="s">
        <v>47</v>
      </c>
      <c r="P133" s="157">
        <f>O133*H133</f>
        <v>0</v>
      </c>
      <c r="Q133" s="157">
        <v>0</v>
      </c>
      <c r="R133" s="157">
        <f>Q133*H133</f>
        <v>0</v>
      </c>
      <c r="S133" s="157">
        <v>0</v>
      </c>
      <c r="T133" s="158">
        <f>S133*H133</f>
        <v>0</v>
      </c>
      <c r="AR133" s="159" t="s">
        <v>158</v>
      </c>
      <c r="AT133" s="159" t="s">
        <v>142</v>
      </c>
      <c r="AU133" s="159" t="s">
        <v>21</v>
      </c>
      <c r="AY133" s="16" t="s">
        <v>139</v>
      </c>
      <c r="BE133" s="160">
        <f>IF(N133="základní",J133,0)</f>
        <v>0</v>
      </c>
      <c r="BF133" s="160">
        <f>IF(N133="snížená",J133,0)</f>
        <v>0</v>
      </c>
      <c r="BG133" s="160">
        <f>IF(N133="zákl. přenesená",J133,0)</f>
        <v>0</v>
      </c>
      <c r="BH133" s="160">
        <f>IF(N133="sníž. přenesená",J133,0)</f>
        <v>0</v>
      </c>
      <c r="BI133" s="160">
        <f>IF(N133="nulová",J133,0)</f>
        <v>0</v>
      </c>
      <c r="BJ133" s="16" t="s">
        <v>89</v>
      </c>
      <c r="BK133" s="160">
        <f>ROUND(I133*H133,2)</f>
        <v>0</v>
      </c>
      <c r="BL133" s="16" t="s">
        <v>158</v>
      </c>
      <c r="BM133" s="159" t="s">
        <v>261</v>
      </c>
    </row>
    <row r="134" spans="2:65" s="12" customFormat="1" ht="11.25">
      <c r="B134" s="164"/>
      <c r="D134" s="161" t="s">
        <v>179</v>
      </c>
      <c r="E134" s="165" t="s">
        <v>1</v>
      </c>
      <c r="F134" s="166" t="s">
        <v>262</v>
      </c>
      <c r="H134" s="167">
        <v>737.8</v>
      </c>
      <c r="I134" s="168"/>
      <c r="L134" s="164"/>
      <c r="M134" s="169"/>
      <c r="T134" s="170"/>
      <c r="AT134" s="165" t="s">
        <v>179</v>
      </c>
      <c r="AU134" s="165" t="s">
        <v>21</v>
      </c>
      <c r="AV134" s="12" t="s">
        <v>21</v>
      </c>
      <c r="AW134" s="12" t="s">
        <v>38</v>
      </c>
      <c r="AX134" s="12" t="s">
        <v>82</v>
      </c>
      <c r="AY134" s="165" t="s">
        <v>139</v>
      </c>
    </row>
    <row r="135" spans="2:65" s="13" customFormat="1" ht="11.25">
      <c r="B135" s="177"/>
      <c r="D135" s="161" t="s">
        <v>179</v>
      </c>
      <c r="E135" s="178" t="s">
        <v>1</v>
      </c>
      <c r="F135" s="179" t="s">
        <v>253</v>
      </c>
      <c r="H135" s="180">
        <v>737.8</v>
      </c>
      <c r="I135" s="181"/>
      <c r="L135" s="177"/>
      <c r="M135" s="182"/>
      <c r="T135" s="183"/>
      <c r="AT135" s="178" t="s">
        <v>179</v>
      </c>
      <c r="AU135" s="178" t="s">
        <v>21</v>
      </c>
      <c r="AV135" s="13" t="s">
        <v>152</v>
      </c>
      <c r="AW135" s="13" t="s">
        <v>38</v>
      </c>
      <c r="AX135" s="13" t="s">
        <v>82</v>
      </c>
      <c r="AY135" s="178" t="s">
        <v>139</v>
      </c>
    </row>
    <row r="136" spans="2:65" s="12" customFormat="1" ht="11.25">
      <c r="B136" s="164"/>
      <c r="D136" s="161" t="s">
        <v>179</v>
      </c>
      <c r="E136" s="165" t="s">
        <v>1</v>
      </c>
      <c r="F136" s="166" t="s">
        <v>263</v>
      </c>
      <c r="H136" s="167">
        <v>701.1</v>
      </c>
      <c r="I136" s="168"/>
      <c r="L136" s="164"/>
      <c r="M136" s="169"/>
      <c r="T136" s="170"/>
      <c r="AT136" s="165" t="s">
        <v>179</v>
      </c>
      <c r="AU136" s="165" t="s">
        <v>21</v>
      </c>
      <c r="AV136" s="12" t="s">
        <v>21</v>
      </c>
      <c r="AW136" s="12" t="s">
        <v>38</v>
      </c>
      <c r="AX136" s="12" t="s">
        <v>82</v>
      </c>
      <c r="AY136" s="165" t="s">
        <v>139</v>
      </c>
    </row>
    <row r="137" spans="2:65" s="12" customFormat="1" ht="11.25">
      <c r="B137" s="164"/>
      <c r="D137" s="161" t="s">
        <v>179</v>
      </c>
      <c r="E137" s="165" t="s">
        <v>1</v>
      </c>
      <c r="F137" s="166" t="s">
        <v>264</v>
      </c>
      <c r="H137" s="167">
        <v>86.66</v>
      </c>
      <c r="I137" s="168"/>
      <c r="L137" s="164"/>
      <c r="M137" s="169"/>
      <c r="T137" s="170"/>
      <c r="AT137" s="165" t="s">
        <v>179</v>
      </c>
      <c r="AU137" s="165" t="s">
        <v>21</v>
      </c>
      <c r="AV137" s="12" t="s">
        <v>21</v>
      </c>
      <c r="AW137" s="12" t="s">
        <v>38</v>
      </c>
      <c r="AX137" s="12" t="s">
        <v>82</v>
      </c>
      <c r="AY137" s="165" t="s">
        <v>139</v>
      </c>
    </row>
    <row r="138" spans="2:65" s="13" customFormat="1" ht="11.25">
      <c r="B138" s="177"/>
      <c r="D138" s="161" t="s">
        <v>179</v>
      </c>
      <c r="E138" s="178" t="s">
        <v>227</v>
      </c>
      <c r="F138" s="179" t="s">
        <v>253</v>
      </c>
      <c r="H138" s="180">
        <v>787.76</v>
      </c>
      <c r="I138" s="181"/>
      <c r="L138" s="177"/>
      <c r="M138" s="182"/>
      <c r="T138" s="183"/>
      <c r="AT138" s="178" t="s">
        <v>179</v>
      </c>
      <c r="AU138" s="178" t="s">
        <v>21</v>
      </c>
      <c r="AV138" s="13" t="s">
        <v>152</v>
      </c>
      <c r="AW138" s="13" t="s">
        <v>38</v>
      </c>
      <c r="AX138" s="13" t="s">
        <v>82</v>
      </c>
      <c r="AY138" s="178" t="s">
        <v>139</v>
      </c>
    </row>
    <row r="139" spans="2:65" s="14" customFormat="1" ht="11.25">
      <c r="B139" s="184"/>
      <c r="D139" s="161" t="s">
        <v>179</v>
      </c>
      <c r="E139" s="185" t="s">
        <v>1</v>
      </c>
      <c r="F139" s="186" t="s">
        <v>265</v>
      </c>
      <c r="H139" s="187">
        <v>1525.56</v>
      </c>
      <c r="I139" s="188"/>
      <c r="L139" s="184"/>
      <c r="M139" s="189"/>
      <c r="T139" s="190"/>
      <c r="AT139" s="185" t="s">
        <v>179</v>
      </c>
      <c r="AU139" s="185" t="s">
        <v>21</v>
      </c>
      <c r="AV139" s="14" t="s">
        <v>158</v>
      </c>
      <c r="AW139" s="14" t="s">
        <v>38</v>
      </c>
      <c r="AX139" s="14" t="s">
        <v>89</v>
      </c>
      <c r="AY139" s="185" t="s">
        <v>139</v>
      </c>
    </row>
    <row r="140" spans="2:65" s="1" customFormat="1" ht="24" customHeight="1">
      <c r="B140" s="32"/>
      <c r="C140" s="148" t="s">
        <v>168</v>
      </c>
      <c r="D140" s="148" t="s">
        <v>142</v>
      </c>
      <c r="E140" s="149" t="s">
        <v>266</v>
      </c>
      <c r="F140" s="150" t="s">
        <v>267</v>
      </c>
      <c r="G140" s="151" t="s">
        <v>250</v>
      </c>
      <c r="H140" s="152">
        <v>36.700000000000003</v>
      </c>
      <c r="I140" s="153"/>
      <c r="J140" s="154">
        <f>ROUND(I140*H140,2)</f>
        <v>0</v>
      </c>
      <c r="K140" s="150" t="s">
        <v>146</v>
      </c>
      <c r="L140" s="32"/>
      <c r="M140" s="155" t="s">
        <v>1</v>
      </c>
      <c r="N140" s="156" t="s">
        <v>47</v>
      </c>
      <c r="P140" s="157">
        <f>O140*H140</f>
        <v>0</v>
      </c>
      <c r="Q140" s="157">
        <v>0</v>
      </c>
      <c r="R140" s="157">
        <f>Q140*H140</f>
        <v>0</v>
      </c>
      <c r="S140" s="157">
        <v>0</v>
      </c>
      <c r="T140" s="158">
        <f>S140*H140</f>
        <v>0</v>
      </c>
      <c r="AR140" s="159" t="s">
        <v>158</v>
      </c>
      <c r="AT140" s="159" t="s">
        <v>142</v>
      </c>
      <c r="AU140" s="159" t="s">
        <v>21</v>
      </c>
      <c r="AY140" s="16" t="s">
        <v>139</v>
      </c>
      <c r="BE140" s="160">
        <f>IF(N140="základní",J140,0)</f>
        <v>0</v>
      </c>
      <c r="BF140" s="160">
        <f>IF(N140="snížená",J140,0)</f>
        <v>0</v>
      </c>
      <c r="BG140" s="160">
        <f>IF(N140="zákl. přenesená",J140,0)</f>
        <v>0</v>
      </c>
      <c r="BH140" s="160">
        <f>IF(N140="sníž. přenesená",J140,0)</f>
        <v>0</v>
      </c>
      <c r="BI140" s="160">
        <f>IF(N140="nulová",J140,0)</f>
        <v>0</v>
      </c>
      <c r="BJ140" s="16" t="s">
        <v>89</v>
      </c>
      <c r="BK140" s="160">
        <f>ROUND(I140*H140,2)</f>
        <v>0</v>
      </c>
      <c r="BL140" s="16" t="s">
        <v>158</v>
      </c>
      <c r="BM140" s="159" t="s">
        <v>268</v>
      </c>
    </row>
    <row r="141" spans="2:65" s="12" customFormat="1" ht="11.25">
      <c r="B141" s="164"/>
      <c r="D141" s="161" t="s">
        <v>179</v>
      </c>
      <c r="E141" s="165" t="s">
        <v>1</v>
      </c>
      <c r="F141" s="166" t="s">
        <v>269</v>
      </c>
      <c r="H141" s="167">
        <v>36.700000000000003</v>
      </c>
      <c r="I141" s="168"/>
      <c r="L141" s="164"/>
      <c r="M141" s="169"/>
      <c r="T141" s="170"/>
      <c r="AT141" s="165" t="s">
        <v>179</v>
      </c>
      <c r="AU141" s="165" t="s">
        <v>21</v>
      </c>
      <c r="AV141" s="12" t="s">
        <v>21</v>
      </c>
      <c r="AW141" s="12" t="s">
        <v>38</v>
      </c>
      <c r="AX141" s="12" t="s">
        <v>89</v>
      </c>
      <c r="AY141" s="165" t="s">
        <v>139</v>
      </c>
    </row>
    <row r="142" spans="2:65" s="1" customFormat="1" ht="24" customHeight="1">
      <c r="B142" s="32"/>
      <c r="C142" s="148" t="s">
        <v>173</v>
      </c>
      <c r="D142" s="148" t="s">
        <v>142</v>
      </c>
      <c r="E142" s="149" t="s">
        <v>270</v>
      </c>
      <c r="F142" s="150" t="s">
        <v>271</v>
      </c>
      <c r="G142" s="151" t="s">
        <v>250</v>
      </c>
      <c r="H142" s="152">
        <v>440.4</v>
      </c>
      <c r="I142" s="153"/>
      <c r="J142" s="154">
        <f>ROUND(I142*H142,2)</f>
        <v>0</v>
      </c>
      <c r="K142" s="150" t="s">
        <v>146</v>
      </c>
      <c r="L142" s="32"/>
      <c r="M142" s="155" t="s">
        <v>1</v>
      </c>
      <c r="N142" s="156" t="s">
        <v>47</v>
      </c>
      <c r="P142" s="157">
        <f>O142*H142</f>
        <v>0</v>
      </c>
      <c r="Q142" s="157">
        <v>0</v>
      </c>
      <c r="R142" s="157">
        <f>Q142*H142</f>
        <v>0</v>
      </c>
      <c r="S142" s="157">
        <v>0</v>
      </c>
      <c r="T142" s="158">
        <f>S142*H142</f>
        <v>0</v>
      </c>
      <c r="AR142" s="159" t="s">
        <v>158</v>
      </c>
      <c r="AT142" s="159" t="s">
        <v>142</v>
      </c>
      <c r="AU142" s="159" t="s">
        <v>21</v>
      </c>
      <c r="AY142" s="16" t="s">
        <v>139</v>
      </c>
      <c r="BE142" s="160">
        <f>IF(N142="základní",J142,0)</f>
        <v>0</v>
      </c>
      <c r="BF142" s="160">
        <f>IF(N142="snížená",J142,0)</f>
        <v>0</v>
      </c>
      <c r="BG142" s="160">
        <f>IF(N142="zákl. přenesená",J142,0)</f>
        <v>0</v>
      </c>
      <c r="BH142" s="160">
        <f>IF(N142="sníž. přenesená",J142,0)</f>
        <v>0</v>
      </c>
      <c r="BI142" s="160">
        <f>IF(N142="nulová",J142,0)</f>
        <v>0</v>
      </c>
      <c r="BJ142" s="16" t="s">
        <v>89</v>
      </c>
      <c r="BK142" s="160">
        <f>ROUND(I142*H142,2)</f>
        <v>0</v>
      </c>
      <c r="BL142" s="16" t="s">
        <v>158</v>
      </c>
      <c r="BM142" s="159" t="s">
        <v>272</v>
      </c>
    </row>
    <row r="143" spans="2:65" s="12" customFormat="1" ht="11.25">
      <c r="B143" s="164"/>
      <c r="D143" s="161" t="s">
        <v>179</v>
      </c>
      <c r="E143" s="165" t="s">
        <v>1</v>
      </c>
      <c r="F143" s="166" t="s">
        <v>273</v>
      </c>
      <c r="H143" s="167">
        <v>440.4</v>
      </c>
      <c r="I143" s="168"/>
      <c r="L143" s="164"/>
      <c r="M143" s="169"/>
      <c r="T143" s="170"/>
      <c r="AT143" s="165" t="s">
        <v>179</v>
      </c>
      <c r="AU143" s="165" t="s">
        <v>21</v>
      </c>
      <c r="AV143" s="12" t="s">
        <v>21</v>
      </c>
      <c r="AW143" s="12" t="s">
        <v>38</v>
      </c>
      <c r="AX143" s="12" t="s">
        <v>89</v>
      </c>
      <c r="AY143" s="165" t="s">
        <v>139</v>
      </c>
    </row>
    <row r="144" spans="2:65" s="1" customFormat="1" ht="16.5" customHeight="1">
      <c r="B144" s="32"/>
      <c r="C144" s="148" t="s">
        <v>181</v>
      </c>
      <c r="D144" s="148" t="s">
        <v>142</v>
      </c>
      <c r="E144" s="149" t="s">
        <v>274</v>
      </c>
      <c r="F144" s="150" t="s">
        <v>275</v>
      </c>
      <c r="G144" s="151" t="s">
        <v>250</v>
      </c>
      <c r="H144" s="152">
        <v>787.76</v>
      </c>
      <c r="I144" s="153"/>
      <c r="J144" s="154">
        <f>ROUND(I144*H144,2)</f>
        <v>0</v>
      </c>
      <c r="K144" s="150" t="s">
        <v>146</v>
      </c>
      <c r="L144" s="32"/>
      <c r="M144" s="155" t="s">
        <v>1</v>
      </c>
      <c r="N144" s="156" t="s">
        <v>47</v>
      </c>
      <c r="P144" s="157">
        <f>O144*H144</f>
        <v>0</v>
      </c>
      <c r="Q144" s="157">
        <v>0</v>
      </c>
      <c r="R144" s="157">
        <f>Q144*H144</f>
        <v>0</v>
      </c>
      <c r="S144" s="157">
        <v>0</v>
      </c>
      <c r="T144" s="158">
        <f>S144*H144</f>
        <v>0</v>
      </c>
      <c r="AR144" s="159" t="s">
        <v>158</v>
      </c>
      <c r="AT144" s="159" t="s">
        <v>142</v>
      </c>
      <c r="AU144" s="159" t="s">
        <v>21</v>
      </c>
      <c r="AY144" s="16" t="s">
        <v>139</v>
      </c>
      <c r="BE144" s="160">
        <f>IF(N144="základní",J144,0)</f>
        <v>0</v>
      </c>
      <c r="BF144" s="160">
        <f>IF(N144="snížená",J144,0)</f>
        <v>0</v>
      </c>
      <c r="BG144" s="160">
        <f>IF(N144="zákl. přenesená",J144,0)</f>
        <v>0</v>
      </c>
      <c r="BH144" s="160">
        <f>IF(N144="sníž. přenesená",J144,0)</f>
        <v>0</v>
      </c>
      <c r="BI144" s="160">
        <f>IF(N144="nulová",J144,0)</f>
        <v>0</v>
      </c>
      <c r="BJ144" s="16" t="s">
        <v>89</v>
      </c>
      <c r="BK144" s="160">
        <f>ROUND(I144*H144,2)</f>
        <v>0</v>
      </c>
      <c r="BL144" s="16" t="s">
        <v>158</v>
      </c>
      <c r="BM144" s="159" t="s">
        <v>276</v>
      </c>
    </row>
    <row r="145" spans="2:65" s="12" customFormat="1" ht="11.25">
      <c r="B145" s="164"/>
      <c r="D145" s="161" t="s">
        <v>179</v>
      </c>
      <c r="E145" s="165" t="s">
        <v>1</v>
      </c>
      <c r="F145" s="166" t="s">
        <v>227</v>
      </c>
      <c r="H145" s="167">
        <v>787.76</v>
      </c>
      <c r="I145" s="168"/>
      <c r="L145" s="164"/>
      <c r="M145" s="169"/>
      <c r="T145" s="170"/>
      <c r="AT145" s="165" t="s">
        <v>179</v>
      </c>
      <c r="AU145" s="165" t="s">
        <v>21</v>
      </c>
      <c r="AV145" s="12" t="s">
        <v>21</v>
      </c>
      <c r="AW145" s="12" t="s">
        <v>38</v>
      </c>
      <c r="AX145" s="12" t="s">
        <v>89</v>
      </c>
      <c r="AY145" s="165" t="s">
        <v>139</v>
      </c>
    </row>
    <row r="146" spans="2:65" s="1" customFormat="1" ht="24" customHeight="1">
      <c r="B146" s="32"/>
      <c r="C146" s="148" t="s">
        <v>186</v>
      </c>
      <c r="D146" s="148" t="s">
        <v>142</v>
      </c>
      <c r="E146" s="149" t="s">
        <v>277</v>
      </c>
      <c r="F146" s="150" t="s">
        <v>278</v>
      </c>
      <c r="G146" s="151" t="s">
        <v>250</v>
      </c>
      <c r="H146" s="152">
        <v>701.1</v>
      </c>
      <c r="I146" s="153"/>
      <c r="J146" s="154">
        <f>ROUND(I146*H146,2)</f>
        <v>0</v>
      </c>
      <c r="K146" s="150" t="s">
        <v>146</v>
      </c>
      <c r="L146" s="32"/>
      <c r="M146" s="155" t="s">
        <v>1</v>
      </c>
      <c r="N146" s="156" t="s">
        <v>47</v>
      </c>
      <c r="P146" s="157">
        <f>O146*H146</f>
        <v>0</v>
      </c>
      <c r="Q146" s="157">
        <v>0</v>
      </c>
      <c r="R146" s="157">
        <f>Q146*H146</f>
        <v>0</v>
      </c>
      <c r="S146" s="157">
        <v>0</v>
      </c>
      <c r="T146" s="158">
        <f>S146*H146</f>
        <v>0</v>
      </c>
      <c r="AR146" s="159" t="s">
        <v>158</v>
      </c>
      <c r="AT146" s="159" t="s">
        <v>142</v>
      </c>
      <c r="AU146" s="159" t="s">
        <v>21</v>
      </c>
      <c r="AY146" s="16" t="s">
        <v>139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16" t="s">
        <v>89</v>
      </c>
      <c r="BK146" s="160">
        <f>ROUND(I146*H146,2)</f>
        <v>0</v>
      </c>
      <c r="BL146" s="16" t="s">
        <v>158</v>
      </c>
      <c r="BM146" s="159" t="s">
        <v>279</v>
      </c>
    </row>
    <row r="147" spans="2:65" s="12" customFormat="1" ht="11.25">
      <c r="B147" s="164"/>
      <c r="D147" s="161" t="s">
        <v>179</v>
      </c>
      <c r="E147" s="165" t="s">
        <v>1</v>
      </c>
      <c r="F147" s="166" t="s">
        <v>263</v>
      </c>
      <c r="H147" s="167">
        <v>701.1</v>
      </c>
      <c r="I147" s="168"/>
      <c r="L147" s="164"/>
      <c r="M147" s="169"/>
      <c r="T147" s="170"/>
      <c r="AT147" s="165" t="s">
        <v>179</v>
      </c>
      <c r="AU147" s="165" t="s">
        <v>21</v>
      </c>
      <c r="AV147" s="12" t="s">
        <v>21</v>
      </c>
      <c r="AW147" s="12" t="s">
        <v>38</v>
      </c>
      <c r="AX147" s="12" t="s">
        <v>89</v>
      </c>
      <c r="AY147" s="165" t="s">
        <v>139</v>
      </c>
    </row>
    <row r="148" spans="2:65" s="1" customFormat="1" ht="16.5" customHeight="1">
      <c r="B148" s="32"/>
      <c r="C148" s="148" t="s">
        <v>191</v>
      </c>
      <c r="D148" s="148" t="s">
        <v>142</v>
      </c>
      <c r="E148" s="149" t="s">
        <v>280</v>
      </c>
      <c r="F148" s="150" t="s">
        <v>281</v>
      </c>
      <c r="G148" s="151" t="s">
        <v>250</v>
      </c>
      <c r="H148" s="152">
        <v>36.700000000000003</v>
      </c>
      <c r="I148" s="153"/>
      <c r="J148" s="154">
        <f>ROUND(I148*H148,2)</f>
        <v>0</v>
      </c>
      <c r="K148" s="150" t="s">
        <v>146</v>
      </c>
      <c r="L148" s="32"/>
      <c r="M148" s="155" t="s">
        <v>1</v>
      </c>
      <c r="N148" s="156" t="s">
        <v>47</v>
      </c>
      <c r="P148" s="157">
        <f>O148*H148</f>
        <v>0</v>
      </c>
      <c r="Q148" s="157">
        <v>0</v>
      </c>
      <c r="R148" s="157">
        <f>Q148*H148</f>
        <v>0</v>
      </c>
      <c r="S148" s="157">
        <v>0</v>
      </c>
      <c r="T148" s="158">
        <f>S148*H148</f>
        <v>0</v>
      </c>
      <c r="AR148" s="159" t="s">
        <v>158</v>
      </c>
      <c r="AT148" s="159" t="s">
        <v>142</v>
      </c>
      <c r="AU148" s="159" t="s">
        <v>21</v>
      </c>
      <c r="AY148" s="16" t="s">
        <v>139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16" t="s">
        <v>89</v>
      </c>
      <c r="BK148" s="160">
        <f>ROUND(I148*H148,2)</f>
        <v>0</v>
      </c>
      <c r="BL148" s="16" t="s">
        <v>158</v>
      </c>
      <c r="BM148" s="159" t="s">
        <v>282</v>
      </c>
    </row>
    <row r="149" spans="2:65" s="1" customFormat="1" ht="24" customHeight="1">
      <c r="B149" s="32"/>
      <c r="C149" s="148" t="s">
        <v>195</v>
      </c>
      <c r="D149" s="148" t="s">
        <v>142</v>
      </c>
      <c r="E149" s="149" t="s">
        <v>283</v>
      </c>
      <c r="F149" s="150" t="s">
        <v>284</v>
      </c>
      <c r="G149" s="151" t="s">
        <v>285</v>
      </c>
      <c r="H149" s="152">
        <v>73.400000000000006</v>
      </c>
      <c r="I149" s="153"/>
      <c r="J149" s="154">
        <f>ROUND(I149*H149,2)</f>
        <v>0</v>
      </c>
      <c r="K149" s="150" t="s">
        <v>146</v>
      </c>
      <c r="L149" s="32"/>
      <c r="M149" s="155" t="s">
        <v>1</v>
      </c>
      <c r="N149" s="156" t="s">
        <v>47</v>
      </c>
      <c r="P149" s="157">
        <f>O149*H149</f>
        <v>0</v>
      </c>
      <c r="Q149" s="157">
        <v>0</v>
      </c>
      <c r="R149" s="157">
        <f>Q149*H149</f>
        <v>0</v>
      </c>
      <c r="S149" s="157">
        <v>0</v>
      </c>
      <c r="T149" s="158">
        <f>S149*H149</f>
        <v>0</v>
      </c>
      <c r="AR149" s="159" t="s">
        <v>158</v>
      </c>
      <c r="AT149" s="159" t="s">
        <v>142</v>
      </c>
      <c r="AU149" s="159" t="s">
        <v>21</v>
      </c>
      <c r="AY149" s="16" t="s">
        <v>139</v>
      </c>
      <c r="BE149" s="160">
        <f>IF(N149="základní",J149,0)</f>
        <v>0</v>
      </c>
      <c r="BF149" s="160">
        <f>IF(N149="snížená",J149,0)</f>
        <v>0</v>
      </c>
      <c r="BG149" s="160">
        <f>IF(N149="zákl. přenesená",J149,0)</f>
        <v>0</v>
      </c>
      <c r="BH149" s="160">
        <f>IF(N149="sníž. přenesená",J149,0)</f>
        <v>0</v>
      </c>
      <c r="BI149" s="160">
        <f>IF(N149="nulová",J149,0)</f>
        <v>0</v>
      </c>
      <c r="BJ149" s="16" t="s">
        <v>89</v>
      </c>
      <c r="BK149" s="160">
        <f>ROUND(I149*H149,2)</f>
        <v>0</v>
      </c>
      <c r="BL149" s="16" t="s">
        <v>158</v>
      </c>
      <c r="BM149" s="159" t="s">
        <v>286</v>
      </c>
    </row>
    <row r="150" spans="2:65" s="12" customFormat="1" ht="11.25">
      <c r="B150" s="164"/>
      <c r="D150" s="161" t="s">
        <v>179</v>
      </c>
      <c r="E150" s="165" t="s">
        <v>1</v>
      </c>
      <c r="F150" s="166" t="s">
        <v>287</v>
      </c>
      <c r="H150" s="167">
        <v>73.400000000000006</v>
      </c>
      <c r="I150" s="168"/>
      <c r="L150" s="164"/>
      <c r="M150" s="169"/>
      <c r="T150" s="170"/>
      <c r="AT150" s="165" t="s">
        <v>179</v>
      </c>
      <c r="AU150" s="165" t="s">
        <v>21</v>
      </c>
      <c r="AV150" s="12" t="s">
        <v>21</v>
      </c>
      <c r="AW150" s="12" t="s">
        <v>38</v>
      </c>
      <c r="AX150" s="12" t="s">
        <v>89</v>
      </c>
      <c r="AY150" s="165" t="s">
        <v>139</v>
      </c>
    </row>
    <row r="151" spans="2:65" s="1" customFormat="1" ht="24" customHeight="1">
      <c r="B151" s="32"/>
      <c r="C151" s="148" t="s">
        <v>201</v>
      </c>
      <c r="D151" s="148" t="s">
        <v>142</v>
      </c>
      <c r="E151" s="149" t="s">
        <v>288</v>
      </c>
      <c r="F151" s="150" t="s">
        <v>289</v>
      </c>
      <c r="G151" s="151" t="s">
        <v>243</v>
      </c>
      <c r="H151" s="152">
        <v>336.21</v>
      </c>
      <c r="I151" s="153"/>
      <c r="J151" s="154">
        <f>ROUND(I151*H151,2)</f>
        <v>0</v>
      </c>
      <c r="K151" s="150" t="s">
        <v>146</v>
      </c>
      <c r="L151" s="32"/>
      <c r="M151" s="155" t="s">
        <v>1</v>
      </c>
      <c r="N151" s="156" t="s">
        <v>47</v>
      </c>
      <c r="P151" s="157">
        <f>O151*H151</f>
        <v>0</v>
      </c>
      <c r="Q151" s="157">
        <v>0</v>
      </c>
      <c r="R151" s="157">
        <f>Q151*H151</f>
        <v>0</v>
      </c>
      <c r="S151" s="157">
        <v>0</v>
      </c>
      <c r="T151" s="158">
        <f>S151*H151</f>
        <v>0</v>
      </c>
      <c r="AR151" s="159" t="s">
        <v>158</v>
      </c>
      <c r="AT151" s="159" t="s">
        <v>142</v>
      </c>
      <c r="AU151" s="159" t="s">
        <v>21</v>
      </c>
      <c r="AY151" s="16" t="s">
        <v>139</v>
      </c>
      <c r="BE151" s="160">
        <f>IF(N151="základní",J151,0)</f>
        <v>0</v>
      </c>
      <c r="BF151" s="160">
        <f>IF(N151="snížená",J151,0)</f>
        <v>0</v>
      </c>
      <c r="BG151" s="160">
        <f>IF(N151="zákl. přenesená",J151,0)</f>
        <v>0</v>
      </c>
      <c r="BH151" s="160">
        <f>IF(N151="sníž. přenesená",J151,0)</f>
        <v>0</v>
      </c>
      <c r="BI151" s="160">
        <f>IF(N151="nulová",J151,0)</f>
        <v>0</v>
      </c>
      <c r="BJ151" s="16" t="s">
        <v>89</v>
      </c>
      <c r="BK151" s="160">
        <f>ROUND(I151*H151,2)</f>
        <v>0</v>
      </c>
      <c r="BL151" s="16" t="s">
        <v>158</v>
      </c>
      <c r="BM151" s="159" t="s">
        <v>290</v>
      </c>
    </row>
    <row r="152" spans="2:65" s="12" customFormat="1" ht="11.25">
      <c r="B152" s="164"/>
      <c r="D152" s="161" t="s">
        <v>179</v>
      </c>
      <c r="E152" s="165" t="s">
        <v>1</v>
      </c>
      <c r="F152" s="166" t="s">
        <v>291</v>
      </c>
      <c r="H152" s="167">
        <v>336.21</v>
      </c>
      <c r="I152" s="168"/>
      <c r="L152" s="164"/>
      <c r="M152" s="169"/>
      <c r="T152" s="170"/>
      <c r="AT152" s="165" t="s">
        <v>179</v>
      </c>
      <c r="AU152" s="165" t="s">
        <v>21</v>
      </c>
      <c r="AV152" s="12" t="s">
        <v>21</v>
      </c>
      <c r="AW152" s="12" t="s">
        <v>38</v>
      </c>
      <c r="AX152" s="12" t="s">
        <v>89</v>
      </c>
      <c r="AY152" s="165" t="s">
        <v>139</v>
      </c>
    </row>
    <row r="153" spans="2:65" s="1" customFormat="1" ht="16.5" customHeight="1">
      <c r="B153" s="32"/>
      <c r="C153" s="191" t="s">
        <v>206</v>
      </c>
      <c r="D153" s="191" t="s">
        <v>292</v>
      </c>
      <c r="E153" s="192" t="s">
        <v>293</v>
      </c>
      <c r="F153" s="193" t="s">
        <v>294</v>
      </c>
      <c r="G153" s="194" t="s">
        <v>295</v>
      </c>
      <c r="H153" s="195">
        <v>10.086</v>
      </c>
      <c r="I153" s="196"/>
      <c r="J153" s="197">
        <f>ROUND(I153*H153,2)</f>
        <v>0</v>
      </c>
      <c r="K153" s="193" t="s">
        <v>146</v>
      </c>
      <c r="L153" s="198"/>
      <c r="M153" s="199" t="s">
        <v>1</v>
      </c>
      <c r="N153" s="200" t="s">
        <v>47</v>
      </c>
      <c r="P153" s="157">
        <f>O153*H153</f>
        <v>0</v>
      </c>
      <c r="Q153" s="157">
        <v>1E-3</v>
      </c>
      <c r="R153" s="157">
        <f>Q153*H153</f>
        <v>1.0086000000000001E-2</v>
      </c>
      <c r="S153" s="157">
        <v>0</v>
      </c>
      <c r="T153" s="158">
        <f>S153*H153</f>
        <v>0</v>
      </c>
      <c r="AR153" s="159" t="s">
        <v>181</v>
      </c>
      <c r="AT153" s="159" t="s">
        <v>292</v>
      </c>
      <c r="AU153" s="159" t="s">
        <v>21</v>
      </c>
      <c r="AY153" s="16" t="s">
        <v>139</v>
      </c>
      <c r="BE153" s="160">
        <f>IF(N153="základní",J153,0)</f>
        <v>0</v>
      </c>
      <c r="BF153" s="160">
        <f>IF(N153="snížená",J153,0)</f>
        <v>0</v>
      </c>
      <c r="BG153" s="160">
        <f>IF(N153="zákl. přenesená",J153,0)</f>
        <v>0</v>
      </c>
      <c r="BH153" s="160">
        <f>IF(N153="sníž. přenesená",J153,0)</f>
        <v>0</v>
      </c>
      <c r="BI153" s="160">
        <f>IF(N153="nulová",J153,0)</f>
        <v>0</v>
      </c>
      <c r="BJ153" s="16" t="s">
        <v>89</v>
      </c>
      <c r="BK153" s="160">
        <f>ROUND(I153*H153,2)</f>
        <v>0</v>
      </c>
      <c r="BL153" s="16" t="s">
        <v>158</v>
      </c>
      <c r="BM153" s="159" t="s">
        <v>296</v>
      </c>
    </row>
    <row r="154" spans="2:65" s="12" customFormat="1" ht="11.25">
      <c r="B154" s="164"/>
      <c r="D154" s="161" t="s">
        <v>179</v>
      </c>
      <c r="E154" s="165" t="s">
        <v>1</v>
      </c>
      <c r="F154" s="166" t="s">
        <v>297</v>
      </c>
      <c r="H154" s="167">
        <v>10.086</v>
      </c>
      <c r="I154" s="168"/>
      <c r="L154" s="164"/>
      <c r="M154" s="169"/>
      <c r="T154" s="170"/>
      <c r="AT154" s="165" t="s">
        <v>179</v>
      </c>
      <c r="AU154" s="165" t="s">
        <v>21</v>
      </c>
      <c r="AV154" s="12" t="s">
        <v>21</v>
      </c>
      <c r="AW154" s="12" t="s">
        <v>38</v>
      </c>
      <c r="AX154" s="12" t="s">
        <v>89</v>
      </c>
      <c r="AY154" s="165" t="s">
        <v>139</v>
      </c>
    </row>
    <row r="155" spans="2:65" s="1" customFormat="1" ht="24" customHeight="1">
      <c r="B155" s="32"/>
      <c r="C155" s="148" t="s">
        <v>211</v>
      </c>
      <c r="D155" s="148" t="s">
        <v>142</v>
      </c>
      <c r="E155" s="149" t="s">
        <v>298</v>
      </c>
      <c r="F155" s="150" t="s">
        <v>299</v>
      </c>
      <c r="G155" s="151" t="s">
        <v>243</v>
      </c>
      <c r="H155" s="152">
        <v>530.4</v>
      </c>
      <c r="I155" s="153"/>
      <c r="J155" s="154">
        <f>ROUND(I155*H155,2)</f>
        <v>0</v>
      </c>
      <c r="K155" s="150" t="s">
        <v>146</v>
      </c>
      <c r="L155" s="32"/>
      <c r="M155" s="155" t="s">
        <v>1</v>
      </c>
      <c r="N155" s="156" t="s">
        <v>47</v>
      </c>
      <c r="P155" s="157">
        <f>O155*H155</f>
        <v>0</v>
      </c>
      <c r="Q155" s="157">
        <v>0</v>
      </c>
      <c r="R155" s="157">
        <f>Q155*H155</f>
        <v>0</v>
      </c>
      <c r="S155" s="157">
        <v>0</v>
      </c>
      <c r="T155" s="158">
        <f>S155*H155</f>
        <v>0</v>
      </c>
      <c r="AR155" s="159" t="s">
        <v>158</v>
      </c>
      <c r="AT155" s="159" t="s">
        <v>142</v>
      </c>
      <c r="AU155" s="159" t="s">
        <v>21</v>
      </c>
      <c r="AY155" s="16" t="s">
        <v>139</v>
      </c>
      <c r="BE155" s="160">
        <f>IF(N155="základní",J155,0)</f>
        <v>0</v>
      </c>
      <c r="BF155" s="160">
        <f>IF(N155="snížená",J155,0)</f>
        <v>0</v>
      </c>
      <c r="BG155" s="160">
        <f>IF(N155="zákl. přenesená",J155,0)</f>
        <v>0</v>
      </c>
      <c r="BH155" s="160">
        <f>IF(N155="sníž. přenesená",J155,0)</f>
        <v>0</v>
      </c>
      <c r="BI155" s="160">
        <f>IF(N155="nulová",J155,0)</f>
        <v>0</v>
      </c>
      <c r="BJ155" s="16" t="s">
        <v>89</v>
      </c>
      <c r="BK155" s="160">
        <f>ROUND(I155*H155,2)</f>
        <v>0</v>
      </c>
      <c r="BL155" s="16" t="s">
        <v>158</v>
      </c>
      <c r="BM155" s="159" t="s">
        <v>300</v>
      </c>
    </row>
    <row r="156" spans="2:65" s="12" customFormat="1" ht="11.25">
      <c r="B156" s="164"/>
      <c r="D156" s="161" t="s">
        <v>179</v>
      </c>
      <c r="E156" s="165" t="s">
        <v>1</v>
      </c>
      <c r="F156" s="166" t="s">
        <v>301</v>
      </c>
      <c r="H156" s="167">
        <v>530.4</v>
      </c>
      <c r="I156" s="168"/>
      <c r="L156" s="164"/>
      <c r="M156" s="169"/>
      <c r="T156" s="170"/>
      <c r="AT156" s="165" t="s">
        <v>179</v>
      </c>
      <c r="AU156" s="165" t="s">
        <v>21</v>
      </c>
      <c r="AV156" s="12" t="s">
        <v>21</v>
      </c>
      <c r="AW156" s="12" t="s">
        <v>38</v>
      </c>
      <c r="AX156" s="12" t="s">
        <v>89</v>
      </c>
      <c r="AY156" s="165" t="s">
        <v>139</v>
      </c>
    </row>
    <row r="157" spans="2:65" s="1" customFormat="1" ht="16.5" customHeight="1">
      <c r="B157" s="32"/>
      <c r="C157" s="191" t="s">
        <v>8</v>
      </c>
      <c r="D157" s="191" t="s">
        <v>292</v>
      </c>
      <c r="E157" s="192" t="s">
        <v>302</v>
      </c>
      <c r="F157" s="193" t="s">
        <v>303</v>
      </c>
      <c r="G157" s="194" t="s">
        <v>295</v>
      </c>
      <c r="H157" s="195">
        <v>15.912000000000001</v>
      </c>
      <c r="I157" s="196"/>
      <c r="J157" s="197">
        <f>ROUND(I157*H157,2)</f>
        <v>0</v>
      </c>
      <c r="K157" s="193" t="s">
        <v>146</v>
      </c>
      <c r="L157" s="198"/>
      <c r="M157" s="199" t="s">
        <v>1</v>
      </c>
      <c r="N157" s="200" t="s">
        <v>47</v>
      </c>
      <c r="P157" s="157">
        <f>O157*H157</f>
        <v>0</v>
      </c>
      <c r="Q157" s="157">
        <v>1E-3</v>
      </c>
      <c r="R157" s="157">
        <f>Q157*H157</f>
        <v>1.5912000000000003E-2</v>
      </c>
      <c r="S157" s="157">
        <v>0</v>
      </c>
      <c r="T157" s="158">
        <f>S157*H157</f>
        <v>0</v>
      </c>
      <c r="AR157" s="159" t="s">
        <v>181</v>
      </c>
      <c r="AT157" s="159" t="s">
        <v>292</v>
      </c>
      <c r="AU157" s="159" t="s">
        <v>21</v>
      </c>
      <c r="AY157" s="16" t="s">
        <v>139</v>
      </c>
      <c r="BE157" s="160">
        <f>IF(N157="základní",J157,0)</f>
        <v>0</v>
      </c>
      <c r="BF157" s="160">
        <f>IF(N157="snížená",J157,0)</f>
        <v>0</v>
      </c>
      <c r="BG157" s="160">
        <f>IF(N157="zákl. přenesená",J157,0)</f>
        <v>0</v>
      </c>
      <c r="BH157" s="160">
        <f>IF(N157="sníž. přenesená",J157,0)</f>
        <v>0</v>
      </c>
      <c r="BI157" s="160">
        <f>IF(N157="nulová",J157,0)</f>
        <v>0</v>
      </c>
      <c r="BJ157" s="16" t="s">
        <v>89</v>
      </c>
      <c r="BK157" s="160">
        <f>ROUND(I157*H157,2)</f>
        <v>0</v>
      </c>
      <c r="BL157" s="16" t="s">
        <v>158</v>
      </c>
      <c r="BM157" s="159" t="s">
        <v>304</v>
      </c>
    </row>
    <row r="158" spans="2:65" s="12" customFormat="1" ht="11.25">
      <c r="B158" s="164"/>
      <c r="D158" s="161" t="s">
        <v>179</v>
      </c>
      <c r="E158" s="165" t="s">
        <v>1</v>
      </c>
      <c r="F158" s="166" t="s">
        <v>305</v>
      </c>
      <c r="H158" s="167">
        <v>15.912000000000001</v>
      </c>
      <c r="I158" s="168"/>
      <c r="L158" s="164"/>
      <c r="M158" s="169"/>
      <c r="T158" s="170"/>
      <c r="AT158" s="165" t="s">
        <v>179</v>
      </c>
      <c r="AU158" s="165" t="s">
        <v>21</v>
      </c>
      <c r="AV158" s="12" t="s">
        <v>21</v>
      </c>
      <c r="AW158" s="12" t="s">
        <v>38</v>
      </c>
      <c r="AX158" s="12" t="s">
        <v>89</v>
      </c>
      <c r="AY158" s="165" t="s">
        <v>139</v>
      </c>
    </row>
    <row r="159" spans="2:65" s="1" customFormat="1" ht="24" customHeight="1">
      <c r="B159" s="32"/>
      <c r="C159" s="148" t="s">
        <v>219</v>
      </c>
      <c r="D159" s="148" t="s">
        <v>142</v>
      </c>
      <c r="E159" s="149" t="s">
        <v>306</v>
      </c>
      <c r="F159" s="150" t="s">
        <v>307</v>
      </c>
      <c r="G159" s="151" t="s">
        <v>243</v>
      </c>
      <c r="H159" s="152">
        <v>336.21</v>
      </c>
      <c r="I159" s="153"/>
      <c r="J159" s="154">
        <f>ROUND(I159*H159,2)</f>
        <v>0</v>
      </c>
      <c r="K159" s="150" t="s">
        <v>1</v>
      </c>
      <c r="L159" s="32"/>
      <c r="M159" s="155" t="s">
        <v>1</v>
      </c>
      <c r="N159" s="156" t="s">
        <v>47</v>
      </c>
      <c r="P159" s="157">
        <f>O159*H159</f>
        <v>0</v>
      </c>
      <c r="Q159" s="157">
        <v>0</v>
      </c>
      <c r="R159" s="157">
        <f>Q159*H159</f>
        <v>0</v>
      </c>
      <c r="S159" s="157">
        <v>0</v>
      </c>
      <c r="T159" s="158">
        <f>S159*H159</f>
        <v>0</v>
      </c>
      <c r="AR159" s="159" t="s">
        <v>158</v>
      </c>
      <c r="AT159" s="159" t="s">
        <v>142</v>
      </c>
      <c r="AU159" s="159" t="s">
        <v>21</v>
      </c>
      <c r="AY159" s="16" t="s">
        <v>139</v>
      </c>
      <c r="BE159" s="160">
        <f>IF(N159="základní",J159,0)</f>
        <v>0</v>
      </c>
      <c r="BF159" s="160">
        <f>IF(N159="snížená",J159,0)</f>
        <v>0</v>
      </c>
      <c r="BG159" s="160">
        <f>IF(N159="zákl. přenesená",J159,0)</f>
        <v>0</v>
      </c>
      <c r="BH159" s="160">
        <f>IF(N159="sníž. přenesená",J159,0)</f>
        <v>0</v>
      </c>
      <c r="BI159" s="160">
        <f>IF(N159="nulová",J159,0)</f>
        <v>0</v>
      </c>
      <c r="BJ159" s="16" t="s">
        <v>89</v>
      </c>
      <c r="BK159" s="160">
        <f>ROUND(I159*H159,2)</f>
        <v>0</v>
      </c>
      <c r="BL159" s="16" t="s">
        <v>158</v>
      </c>
      <c r="BM159" s="159" t="s">
        <v>308</v>
      </c>
    </row>
    <row r="160" spans="2:65" s="12" customFormat="1" ht="11.25">
      <c r="B160" s="164"/>
      <c r="D160" s="161" t="s">
        <v>179</v>
      </c>
      <c r="E160" s="165" t="s">
        <v>1</v>
      </c>
      <c r="F160" s="166" t="s">
        <v>309</v>
      </c>
      <c r="H160" s="167">
        <v>336.21</v>
      </c>
      <c r="I160" s="168"/>
      <c r="L160" s="164"/>
      <c r="M160" s="169"/>
      <c r="T160" s="170"/>
      <c r="AT160" s="165" t="s">
        <v>179</v>
      </c>
      <c r="AU160" s="165" t="s">
        <v>21</v>
      </c>
      <c r="AV160" s="12" t="s">
        <v>21</v>
      </c>
      <c r="AW160" s="12" t="s">
        <v>38</v>
      </c>
      <c r="AX160" s="12" t="s">
        <v>89</v>
      </c>
      <c r="AY160" s="165" t="s">
        <v>139</v>
      </c>
    </row>
    <row r="161" spans="2:65" s="1" customFormat="1" ht="24" customHeight="1">
      <c r="B161" s="32"/>
      <c r="C161" s="148" t="s">
        <v>223</v>
      </c>
      <c r="D161" s="148" t="s">
        <v>142</v>
      </c>
      <c r="E161" s="149" t="s">
        <v>310</v>
      </c>
      <c r="F161" s="150" t="s">
        <v>311</v>
      </c>
      <c r="G161" s="151" t="s">
        <v>243</v>
      </c>
      <c r="H161" s="152">
        <v>530.4</v>
      </c>
      <c r="I161" s="153"/>
      <c r="J161" s="154">
        <f>ROUND(I161*H161,2)</f>
        <v>0</v>
      </c>
      <c r="K161" s="150" t="s">
        <v>1</v>
      </c>
      <c r="L161" s="32"/>
      <c r="M161" s="155" t="s">
        <v>1</v>
      </c>
      <c r="N161" s="156" t="s">
        <v>47</v>
      </c>
      <c r="P161" s="157">
        <f>O161*H161</f>
        <v>0</v>
      </c>
      <c r="Q161" s="157">
        <v>0</v>
      </c>
      <c r="R161" s="157">
        <f>Q161*H161</f>
        <v>0</v>
      </c>
      <c r="S161" s="157">
        <v>0</v>
      </c>
      <c r="T161" s="158">
        <f>S161*H161</f>
        <v>0</v>
      </c>
      <c r="AR161" s="159" t="s">
        <v>158</v>
      </c>
      <c r="AT161" s="159" t="s">
        <v>142</v>
      </c>
      <c r="AU161" s="159" t="s">
        <v>21</v>
      </c>
      <c r="AY161" s="16" t="s">
        <v>139</v>
      </c>
      <c r="BE161" s="160">
        <f>IF(N161="základní",J161,0)</f>
        <v>0</v>
      </c>
      <c r="BF161" s="160">
        <f>IF(N161="snížená",J161,0)</f>
        <v>0</v>
      </c>
      <c r="BG161" s="160">
        <f>IF(N161="zákl. přenesená",J161,0)</f>
        <v>0</v>
      </c>
      <c r="BH161" s="160">
        <f>IF(N161="sníž. přenesená",J161,0)</f>
        <v>0</v>
      </c>
      <c r="BI161" s="160">
        <f>IF(N161="nulová",J161,0)</f>
        <v>0</v>
      </c>
      <c r="BJ161" s="16" t="s">
        <v>89</v>
      </c>
      <c r="BK161" s="160">
        <f>ROUND(I161*H161,2)</f>
        <v>0</v>
      </c>
      <c r="BL161" s="16" t="s">
        <v>158</v>
      </c>
      <c r="BM161" s="159" t="s">
        <v>312</v>
      </c>
    </row>
    <row r="162" spans="2:65" s="12" customFormat="1" ht="11.25">
      <c r="B162" s="164"/>
      <c r="D162" s="161" t="s">
        <v>179</v>
      </c>
      <c r="E162" s="165" t="s">
        <v>1</v>
      </c>
      <c r="F162" s="166" t="s">
        <v>301</v>
      </c>
      <c r="H162" s="167">
        <v>530.4</v>
      </c>
      <c r="I162" s="168"/>
      <c r="L162" s="164"/>
      <c r="M162" s="169"/>
      <c r="T162" s="170"/>
      <c r="AT162" s="165" t="s">
        <v>179</v>
      </c>
      <c r="AU162" s="165" t="s">
        <v>21</v>
      </c>
      <c r="AV162" s="12" t="s">
        <v>21</v>
      </c>
      <c r="AW162" s="12" t="s">
        <v>38</v>
      </c>
      <c r="AX162" s="12" t="s">
        <v>89</v>
      </c>
      <c r="AY162" s="165" t="s">
        <v>139</v>
      </c>
    </row>
    <row r="163" spans="2:65" s="1" customFormat="1" ht="16.5" customHeight="1">
      <c r="B163" s="32"/>
      <c r="C163" s="148" t="s">
        <v>313</v>
      </c>
      <c r="D163" s="148" t="s">
        <v>142</v>
      </c>
      <c r="E163" s="149" t="s">
        <v>314</v>
      </c>
      <c r="F163" s="150" t="s">
        <v>315</v>
      </c>
      <c r="G163" s="151" t="s">
        <v>250</v>
      </c>
      <c r="H163" s="152">
        <v>25.998000000000001</v>
      </c>
      <c r="I163" s="153"/>
      <c r="J163" s="154">
        <f>ROUND(I163*H163,2)</f>
        <v>0</v>
      </c>
      <c r="K163" s="150" t="s">
        <v>146</v>
      </c>
      <c r="L163" s="32"/>
      <c r="M163" s="155" t="s">
        <v>1</v>
      </c>
      <c r="N163" s="156" t="s">
        <v>47</v>
      </c>
      <c r="P163" s="157">
        <f>O163*H163</f>
        <v>0</v>
      </c>
      <c r="Q163" s="157">
        <v>0</v>
      </c>
      <c r="R163" s="157">
        <f>Q163*H163</f>
        <v>0</v>
      </c>
      <c r="S163" s="157">
        <v>0</v>
      </c>
      <c r="T163" s="158">
        <f>S163*H163</f>
        <v>0</v>
      </c>
      <c r="AR163" s="159" t="s">
        <v>158</v>
      </c>
      <c r="AT163" s="159" t="s">
        <v>142</v>
      </c>
      <c r="AU163" s="159" t="s">
        <v>21</v>
      </c>
      <c r="AY163" s="16" t="s">
        <v>139</v>
      </c>
      <c r="BE163" s="160">
        <f>IF(N163="základní",J163,0)</f>
        <v>0</v>
      </c>
      <c r="BF163" s="160">
        <f>IF(N163="snížená",J163,0)</f>
        <v>0</v>
      </c>
      <c r="BG163" s="160">
        <f>IF(N163="zákl. přenesená",J163,0)</f>
        <v>0</v>
      </c>
      <c r="BH163" s="160">
        <f>IF(N163="sníž. přenesená",J163,0)</f>
        <v>0</v>
      </c>
      <c r="BI163" s="160">
        <f>IF(N163="nulová",J163,0)</f>
        <v>0</v>
      </c>
      <c r="BJ163" s="16" t="s">
        <v>89</v>
      </c>
      <c r="BK163" s="160">
        <f>ROUND(I163*H163,2)</f>
        <v>0</v>
      </c>
      <c r="BL163" s="16" t="s">
        <v>158</v>
      </c>
      <c r="BM163" s="159" t="s">
        <v>316</v>
      </c>
    </row>
    <row r="164" spans="2:65" s="12" customFormat="1" ht="11.25">
      <c r="B164" s="164"/>
      <c r="D164" s="161" t="s">
        <v>179</v>
      </c>
      <c r="E164" s="165" t="s">
        <v>1</v>
      </c>
      <c r="F164" s="166" t="s">
        <v>317</v>
      </c>
      <c r="H164" s="167">
        <v>25.998000000000001</v>
      </c>
      <c r="I164" s="168"/>
      <c r="L164" s="164"/>
      <c r="M164" s="169"/>
      <c r="T164" s="170"/>
      <c r="AT164" s="165" t="s">
        <v>179</v>
      </c>
      <c r="AU164" s="165" t="s">
        <v>21</v>
      </c>
      <c r="AV164" s="12" t="s">
        <v>21</v>
      </c>
      <c r="AW164" s="12" t="s">
        <v>38</v>
      </c>
      <c r="AX164" s="12" t="s">
        <v>89</v>
      </c>
      <c r="AY164" s="165" t="s">
        <v>139</v>
      </c>
    </row>
    <row r="165" spans="2:65" s="11" customFormat="1" ht="22.9" customHeight="1">
      <c r="B165" s="136"/>
      <c r="D165" s="137" t="s">
        <v>81</v>
      </c>
      <c r="E165" s="146" t="s">
        <v>21</v>
      </c>
      <c r="F165" s="146" t="s">
        <v>318</v>
      </c>
      <c r="I165" s="139"/>
      <c r="J165" s="147">
        <f>BK165</f>
        <v>0</v>
      </c>
      <c r="L165" s="136"/>
      <c r="M165" s="141"/>
      <c r="P165" s="142">
        <f>SUM(P166:P177)</f>
        <v>0</v>
      </c>
      <c r="R165" s="142">
        <f>SUM(R166:R177)</f>
        <v>2687.5731250000003</v>
      </c>
      <c r="T165" s="143">
        <f>SUM(T166:T177)</f>
        <v>0</v>
      </c>
      <c r="AR165" s="137" t="s">
        <v>89</v>
      </c>
      <c r="AT165" s="144" t="s">
        <v>81</v>
      </c>
      <c r="AU165" s="144" t="s">
        <v>89</v>
      </c>
      <c r="AY165" s="137" t="s">
        <v>139</v>
      </c>
      <c r="BK165" s="145">
        <f>SUM(BK166:BK177)</f>
        <v>0</v>
      </c>
    </row>
    <row r="166" spans="2:65" s="1" customFormat="1" ht="24" customHeight="1">
      <c r="B166" s="32"/>
      <c r="C166" s="148" t="s">
        <v>319</v>
      </c>
      <c r="D166" s="148" t="s">
        <v>142</v>
      </c>
      <c r="E166" s="149" t="s">
        <v>320</v>
      </c>
      <c r="F166" s="150" t="s">
        <v>321</v>
      </c>
      <c r="G166" s="151" t="s">
        <v>250</v>
      </c>
      <c r="H166" s="152">
        <v>78.38</v>
      </c>
      <c r="I166" s="153"/>
      <c r="J166" s="154">
        <f>ROUND(I166*H166,2)</f>
        <v>0</v>
      </c>
      <c r="K166" s="150" t="s">
        <v>146</v>
      </c>
      <c r="L166" s="32"/>
      <c r="M166" s="155" t="s">
        <v>1</v>
      </c>
      <c r="N166" s="156" t="s">
        <v>47</v>
      </c>
      <c r="P166" s="157">
        <f>O166*H166</f>
        <v>0</v>
      </c>
      <c r="Q166" s="157">
        <v>1.9312499999999999</v>
      </c>
      <c r="R166" s="157">
        <f>Q166*H166</f>
        <v>151.37137499999997</v>
      </c>
      <c r="S166" s="157">
        <v>0</v>
      </c>
      <c r="T166" s="158">
        <f>S166*H166</f>
        <v>0</v>
      </c>
      <c r="AR166" s="159" t="s">
        <v>158</v>
      </c>
      <c r="AT166" s="159" t="s">
        <v>142</v>
      </c>
      <c r="AU166" s="159" t="s">
        <v>21</v>
      </c>
      <c r="AY166" s="16" t="s">
        <v>139</v>
      </c>
      <c r="BE166" s="160">
        <f>IF(N166="základní",J166,0)</f>
        <v>0</v>
      </c>
      <c r="BF166" s="160">
        <f>IF(N166="snížená",J166,0)</f>
        <v>0</v>
      </c>
      <c r="BG166" s="160">
        <f>IF(N166="zákl. přenesená",J166,0)</f>
        <v>0</v>
      </c>
      <c r="BH166" s="160">
        <f>IF(N166="sníž. přenesená",J166,0)</f>
        <v>0</v>
      </c>
      <c r="BI166" s="160">
        <f>IF(N166="nulová",J166,0)</f>
        <v>0</v>
      </c>
      <c r="BJ166" s="16" t="s">
        <v>89</v>
      </c>
      <c r="BK166" s="160">
        <f>ROUND(I166*H166,2)</f>
        <v>0</v>
      </c>
      <c r="BL166" s="16" t="s">
        <v>158</v>
      </c>
      <c r="BM166" s="159" t="s">
        <v>322</v>
      </c>
    </row>
    <row r="167" spans="2:65" s="12" customFormat="1" ht="11.25">
      <c r="B167" s="164"/>
      <c r="D167" s="161" t="s">
        <v>179</v>
      </c>
      <c r="E167" s="165" t="s">
        <v>1</v>
      </c>
      <c r="F167" s="166" t="s">
        <v>323</v>
      </c>
      <c r="H167" s="167">
        <v>63.98</v>
      </c>
      <c r="I167" s="168"/>
      <c r="L167" s="164"/>
      <c r="M167" s="169"/>
      <c r="T167" s="170"/>
      <c r="AT167" s="165" t="s">
        <v>179</v>
      </c>
      <c r="AU167" s="165" t="s">
        <v>21</v>
      </c>
      <c r="AV167" s="12" t="s">
        <v>21</v>
      </c>
      <c r="AW167" s="12" t="s">
        <v>38</v>
      </c>
      <c r="AX167" s="12" t="s">
        <v>82</v>
      </c>
      <c r="AY167" s="165" t="s">
        <v>139</v>
      </c>
    </row>
    <row r="168" spans="2:65" s="12" customFormat="1" ht="11.25">
      <c r="B168" s="164"/>
      <c r="D168" s="161" t="s">
        <v>179</v>
      </c>
      <c r="E168" s="165" t="s">
        <v>1</v>
      </c>
      <c r="F168" s="166" t="s">
        <v>324</v>
      </c>
      <c r="H168" s="167">
        <v>14.4</v>
      </c>
      <c r="I168" s="168"/>
      <c r="L168" s="164"/>
      <c r="M168" s="169"/>
      <c r="T168" s="170"/>
      <c r="AT168" s="165" t="s">
        <v>179</v>
      </c>
      <c r="AU168" s="165" t="s">
        <v>21</v>
      </c>
      <c r="AV168" s="12" t="s">
        <v>21</v>
      </c>
      <c r="AW168" s="12" t="s">
        <v>38</v>
      </c>
      <c r="AX168" s="12" t="s">
        <v>82</v>
      </c>
      <c r="AY168" s="165" t="s">
        <v>139</v>
      </c>
    </row>
    <row r="169" spans="2:65" s="14" customFormat="1" ht="11.25">
      <c r="B169" s="184"/>
      <c r="D169" s="161" t="s">
        <v>179</v>
      </c>
      <c r="E169" s="185" t="s">
        <v>1</v>
      </c>
      <c r="F169" s="186" t="s">
        <v>265</v>
      </c>
      <c r="H169" s="187">
        <v>78.38</v>
      </c>
      <c r="I169" s="188"/>
      <c r="L169" s="184"/>
      <c r="M169" s="189"/>
      <c r="T169" s="190"/>
      <c r="AT169" s="185" t="s">
        <v>179</v>
      </c>
      <c r="AU169" s="185" t="s">
        <v>21</v>
      </c>
      <c r="AV169" s="14" t="s">
        <v>158</v>
      </c>
      <c r="AW169" s="14" t="s">
        <v>38</v>
      </c>
      <c r="AX169" s="14" t="s">
        <v>89</v>
      </c>
      <c r="AY169" s="185" t="s">
        <v>139</v>
      </c>
    </row>
    <row r="170" spans="2:65" s="1" customFormat="1" ht="24" customHeight="1">
      <c r="B170" s="32"/>
      <c r="C170" s="148" t="s">
        <v>325</v>
      </c>
      <c r="D170" s="148" t="s">
        <v>142</v>
      </c>
      <c r="E170" s="149" t="s">
        <v>326</v>
      </c>
      <c r="F170" s="150" t="s">
        <v>327</v>
      </c>
      <c r="G170" s="151" t="s">
        <v>250</v>
      </c>
      <c r="H170" s="152">
        <v>1257.4000000000001</v>
      </c>
      <c r="I170" s="153"/>
      <c r="J170" s="154">
        <f>ROUND(I170*H170,2)</f>
        <v>0</v>
      </c>
      <c r="K170" s="150" t="s">
        <v>1</v>
      </c>
      <c r="L170" s="32"/>
      <c r="M170" s="155" t="s">
        <v>1</v>
      </c>
      <c r="N170" s="156" t="s">
        <v>47</v>
      </c>
      <c r="P170" s="157">
        <f>O170*H170</f>
        <v>0</v>
      </c>
      <c r="Q170" s="157">
        <v>1.9312499999999999</v>
      </c>
      <c r="R170" s="157">
        <f>Q170*H170</f>
        <v>2428.3537500000002</v>
      </c>
      <c r="S170" s="157">
        <v>0</v>
      </c>
      <c r="T170" s="158">
        <f>S170*H170</f>
        <v>0</v>
      </c>
      <c r="AR170" s="159" t="s">
        <v>158</v>
      </c>
      <c r="AT170" s="159" t="s">
        <v>142</v>
      </c>
      <c r="AU170" s="159" t="s">
        <v>21</v>
      </c>
      <c r="AY170" s="16" t="s">
        <v>139</v>
      </c>
      <c r="BE170" s="160">
        <f>IF(N170="základní",J170,0)</f>
        <v>0</v>
      </c>
      <c r="BF170" s="160">
        <f>IF(N170="snížená",J170,0)</f>
        <v>0</v>
      </c>
      <c r="BG170" s="160">
        <f>IF(N170="zákl. přenesená",J170,0)</f>
        <v>0</v>
      </c>
      <c r="BH170" s="160">
        <f>IF(N170="sníž. přenesená",J170,0)</f>
        <v>0</v>
      </c>
      <c r="BI170" s="160">
        <f>IF(N170="nulová",J170,0)</f>
        <v>0</v>
      </c>
      <c r="BJ170" s="16" t="s">
        <v>89</v>
      </c>
      <c r="BK170" s="160">
        <f>ROUND(I170*H170,2)</f>
        <v>0</v>
      </c>
      <c r="BL170" s="16" t="s">
        <v>158</v>
      </c>
      <c r="BM170" s="159" t="s">
        <v>328</v>
      </c>
    </row>
    <row r="171" spans="2:65" s="12" customFormat="1" ht="11.25">
      <c r="B171" s="164"/>
      <c r="D171" s="161" t="s">
        <v>179</v>
      </c>
      <c r="E171" s="165" t="s">
        <v>1</v>
      </c>
      <c r="F171" s="166" t="s">
        <v>329</v>
      </c>
      <c r="H171" s="167">
        <v>1250.2</v>
      </c>
      <c r="I171" s="168"/>
      <c r="L171" s="164"/>
      <c r="M171" s="169"/>
      <c r="T171" s="170"/>
      <c r="AT171" s="165" t="s">
        <v>179</v>
      </c>
      <c r="AU171" s="165" t="s">
        <v>21</v>
      </c>
      <c r="AV171" s="12" t="s">
        <v>21</v>
      </c>
      <c r="AW171" s="12" t="s">
        <v>38</v>
      </c>
      <c r="AX171" s="12" t="s">
        <v>82</v>
      </c>
      <c r="AY171" s="165" t="s">
        <v>139</v>
      </c>
    </row>
    <row r="172" spans="2:65" s="12" customFormat="1" ht="11.25">
      <c r="B172" s="164"/>
      <c r="D172" s="161" t="s">
        <v>179</v>
      </c>
      <c r="E172" s="165" t="s">
        <v>1</v>
      </c>
      <c r="F172" s="166" t="s">
        <v>330</v>
      </c>
      <c r="H172" s="167">
        <v>7.2</v>
      </c>
      <c r="I172" s="168"/>
      <c r="L172" s="164"/>
      <c r="M172" s="169"/>
      <c r="T172" s="170"/>
      <c r="AT172" s="165" t="s">
        <v>179</v>
      </c>
      <c r="AU172" s="165" t="s">
        <v>21</v>
      </c>
      <c r="AV172" s="12" t="s">
        <v>21</v>
      </c>
      <c r="AW172" s="12" t="s">
        <v>38</v>
      </c>
      <c r="AX172" s="12" t="s">
        <v>82</v>
      </c>
      <c r="AY172" s="165" t="s">
        <v>139</v>
      </c>
    </row>
    <row r="173" spans="2:65" s="14" customFormat="1" ht="11.25">
      <c r="B173" s="184"/>
      <c r="D173" s="161" t="s">
        <v>179</v>
      </c>
      <c r="E173" s="185" t="s">
        <v>1</v>
      </c>
      <c r="F173" s="186" t="s">
        <v>265</v>
      </c>
      <c r="H173" s="187">
        <v>1257.4000000000001</v>
      </c>
      <c r="I173" s="188"/>
      <c r="L173" s="184"/>
      <c r="M173" s="189"/>
      <c r="T173" s="190"/>
      <c r="AT173" s="185" t="s">
        <v>179</v>
      </c>
      <c r="AU173" s="185" t="s">
        <v>21</v>
      </c>
      <c r="AV173" s="14" t="s">
        <v>158</v>
      </c>
      <c r="AW173" s="14" t="s">
        <v>38</v>
      </c>
      <c r="AX173" s="14" t="s">
        <v>89</v>
      </c>
      <c r="AY173" s="185" t="s">
        <v>139</v>
      </c>
    </row>
    <row r="174" spans="2:65" s="1" customFormat="1" ht="24" customHeight="1">
      <c r="B174" s="32"/>
      <c r="C174" s="148" t="s">
        <v>7</v>
      </c>
      <c r="D174" s="148" t="s">
        <v>142</v>
      </c>
      <c r="E174" s="149" t="s">
        <v>331</v>
      </c>
      <c r="F174" s="150" t="s">
        <v>332</v>
      </c>
      <c r="G174" s="151" t="s">
        <v>243</v>
      </c>
      <c r="H174" s="152">
        <v>366</v>
      </c>
      <c r="I174" s="153"/>
      <c r="J174" s="154">
        <f>ROUND(I174*H174,2)</f>
        <v>0</v>
      </c>
      <c r="K174" s="150" t="s">
        <v>146</v>
      </c>
      <c r="L174" s="32"/>
      <c r="M174" s="155" t="s">
        <v>1</v>
      </c>
      <c r="N174" s="156" t="s">
        <v>47</v>
      </c>
      <c r="P174" s="157">
        <f>O174*H174</f>
        <v>0</v>
      </c>
      <c r="Q174" s="157">
        <v>0.108</v>
      </c>
      <c r="R174" s="157">
        <f>Q174*H174</f>
        <v>39.527999999999999</v>
      </c>
      <c r="S174" s="157">
        <v>0</v>
      </c>
      <c r="T174" s="158">
        <f>S174*H174</f>
        <v>0</v>
      </c>
      <c r="AR174" s="159" t="s">
        <v>158</v>
      </c>
      <c r="AT174" s="159" t="s">
        <v>142</v>
      </c>
      <c r="AU174" s="159" t="s">
        <v>21</v>
      </c>
      <c r="AY174" s="16" t="s">
        <v>139</v>
      </c>
      <c r="BE174" s="160">
        <f>IF(N174="základní",J174,0)</f>
        <v>0</v>
      </c>
      <c r="BF174" s="160">
        <f>IF(N174="snížená",J174,0)</f>
        <v>0</v>
      </c>
      <c r="BG174" s="160">
        <f>IF(N174="zákl. přenesená",J174,0)</f>
        <v>0</v>
      </c>
      <c r="BH174" s="160">
        <f>IF(N174="sníž. přenesená",J174,0)</f>
        <v>0</v>
      </c>
      <c r="BI174" s="160">
        <f>IF(N174="nulová",J174,0)</f>
        <v>0</v>
      </c>
      <c r="BJ174" s="16" t="s">
        <v>89</v>
      </c>
      <c r="BK174" s="160">
        <f>ROUND(I174*H174,2)</f>
        <v>0</v>
      </c>
      <c r="BL174" s="16" t="s">
        <v>158</v>
      </c>
      <c r="BM174" s="159" t="s">
        <v>333</v>
      </c>
    </row>
    <row r="175" spans="2:65" s="12" customFormat="1" ht="11.25">
      <c r="B175" s="164"/>
      <c r="D175" s="161" t="s">
        <v>179</v>
      </c>
      <c r="E175" s="165" t="s">
        <v>1</v>
      </c>
      <c r="F175" s="166" t="s">
        <v>334</v>
      </c>
      <c r="H175" s="167">
        <v>366</v>
      </c>
      <c r="I175" s="168"/>
      <c r="L175" s="164"/>
      <c r="M175" s="169"/>
      <c r="T175" s="170"/>
      <c r="AT175" s="165" t="s">
        <v>179</v>
      </c>
      <c r="AU175" s="165" t="s">
        <v>21</v>
      </c>
      <c r="AV175" s="12" t="s">
        <v>21</v>
      </c>
      <c r="AW175" s="12" t="s">
        <v>38</v>
      </c>
      <c r="AX175" s="12" t="s">
        <v>89</v>
      </c>
      <c r="AY175" s="165" t="s">
        <v>139</v>
      </c>
    </row>
    <row r="176" spans="2:65" s="1" customFormat="1" ht="16.5" customHeight="1">
      <c r="B176" s="32"/>
      <c r="C176" s="191" t="s">
        <v>335</v>
      </c>
      <c r="D176" s="191" t="s">
        <v>292</v>
      </c>
      <c r="E176" s="192" t="s">
        <v>336</v>
      </c>
      <c r="F176" s="193" t="s">
        <v>337</v>
      </c>
      <c r="G176" s="194" t="s">
        <v>176</v>
      </c>
      <c r="H176" s="195">
        <v>61</v>
      </c>
      <c r="I176" s="196"/>
      <c r="J176" s="197">
        <f>ROUND(I176*H176,2)</f>
        <v>0</v>
      </c>
      <c r="K176" s="193" t="s">
        <v>146</v>
      </c>
      <c r="L176" s="198"/>
      <c r="M176" s="199" t="s">
        <v>1</v>
      </c>
      <c r="N176" s="200" t="s">
        <v>47</v>
      </c>
      <c r="P176" s="157">
        <f>O176*H176</f>
        <v>0</v>
      </c>
      <c r="Q176" s="157">
        <v>1.1200000000000001</v>
      </c>
      <c r="R176" s="157">
        <f>Q176*H176</f>
        <v>68.320000000000007</v>
      </c>
      <c r="S176" s="157">
        <v>0</v>
      </c>
      <c r="T176" s="158">
        <f>S176*H176</f>
        <v>0</v>
      </c>
      <c r="AR176" s="159" t="s">
        <v>181</v>
      </c>
      <c r="AT176" s="159" t="s">
        <v>292</v>
      </c>
      <c r="AU176" s="159" t="s">
        <v>21</v>
      </c>
      <c r="AY176" s="16" t="s">
        <v>139</v>
      </c>
      <c r="BE176" s="160">
        <f>IF(N176="základní",J176,0)</f>
        <v>0</v>
      </c>
      <c r="BF176" s="160">
        <f>IF(N176="snížená",J176,0)</f>
        <v>0</v>
      </c>
      <c r="BG176" s="160">
        <f>IF(N176="zákl. přenesená",J176,0)</f>
        <v>0</v>
      </c>
      <c r="BH176" s="160">
        <f>IF(N176="sníž. přenesená",J176,0)</f>
        <v>0</v>
      </c>
      <c r="BI176" s="160">
        <f>IF(N176="nulová",J176,0)</f>
        <v>0</v>
      </c>
      <c r="BJ176" s="16" t="s">
        <v>89</v>
      </c>
      <c r="BK176" s="160">
        <f>ROUND(I176*H176,2)</f>
        <v>0</v>
      </c>
      <c r="BL176" s="16" t="s">
        <v>158</v>
      </c>
      <c r="BM176" s="159" t="s">
        <v>338</v>
      </c>
    </row>
    <row r="177" spans="2:65" s="12" customFormat="1" ht="11.25">
      <c r="B177" s="164"/>
      <c r="D177" s="161" t="s">
        <v>179</v>
      </c>
      <c r="E177" s="165" t="s">
        <v>1</v>
      </c>
      <c r="F177" s="166" t="s">
        <v>339</v>
      </c>
      <c r="H177" s="167">
        <v>61</v>
      </c>
      <c r="I177" s="168"/>
      <c r="L177" s="164"/>
      <c r="M177" s="169"/>
      <c r="T177" s="170"/>
      <c r="AT177" s="165" t="s">
        <v>179</v>
      </c>
      <c r="AU177" s="165" t="s">
        <v>21</v>
      </c>
      <c r="AV177" s="12" t="s">
        <v>21</v>
      </c>
      <c r="AW177" s="12" t="s">
        <v>38</v>
      </c>
      <c r="AX177" s="12" t="s">
        <v>89</v>
      </c>
      <c r="AY177" s="165" t="s">
        <v>139</v>
      </c>
    </row>
    <row r="178" spans="2:65" s="11" customFormat="1" ht="22.9" customHeight="1">
      <c r="B178" s="136"/>
      <c r="D178" s="137" t="s">
        <v>81</v>
      </c>
      <c r="E178" s="146" t="s">
        <v>138</v>
      </c>
      <c r="F178" s="146" t="s">
        <v>340</v>
      </c>
      <c r="I178" s="139"/>
      <c r="J178" s="147">
        <f>BK178</f>
        <v>0</v>
      </c>
      <c r="L178" s="136"/>
      <c r="M178" s="141"/>
      <c r="P178" s="142">
        <f>SUM(P179:P181)</f>
        <v>0</v>
      </c>
      <c r="R178" s="142">
        <f>SUM(R179:R181)</f>
        <v>0</v>
      </c>
      <c r="T178" s="143">
        <f>SUM(T179:T181)</f>
        <v>0</v>
      </c>
      <c r="AR178" s="137" t="s">
        <v>89</v>
      </c>
      <c r="AT178" s="144" t="s">
        <v>81</v>
      </c>
      <c r="AU178" s="144" t="s">
        <v>89</v>
      </c>
      <c r="AY178" s="137" t="s">
        <v>139</v>
      </c>
      <c r="BK178" s="145">
        <f>SUM(BK179:BK181)</f>
        <v>0</v>
      </c>
    </row>
    <row r="179" spans="2:65" s="1" customFormat="1" ht="24" customHeight="1">
      <c r="B179" s="32"/>
      <c r="C179" s="148" t="s">
        <v>341</v>
      </c>
      <c r="D179" s="148" t="s">
        <v>142</v>
      </c>
      <c r="E179" s="149" t="s">
        <v>342</v>
      </c>
      <c r="F179" s="150" t="s">
        <v>343</v>
      </c>
      <c r="G179" s="151" t="s">
        <v>243</v>
      </c>
      <c r="H179" s="152">
        <v>126</v>
      </c>
      <c r="I179" s="153"/>
      <c r="J179" s="154">
        <f>ROUND(I179*H179,2)</f>
        <v>0</v>
      </c>
      <c r="K179" s="150" t="s">
        <v>146</v>
      </c>
      <c r="L179" s="32"/>
      <c r="M179" s="155" t="s">
        <v>1</v>
      </c>
      <c r="N179" s="156" t="s">
        <v>47</v>
      </c>
      <c r="P179" s="157">
        <f>O179*H179</f>
        <v>0</v>
      </c>
      <c r="Q179" s="157">
        <v>0</v>
      </c>
      <c r="R179" s="157">
        <f>Q179*H179</f>
        <v>0</v>
      </c>
      <c r="S179" s="157">
        <v>0</v>
      </c>
      <c r="T179" s="158">
        <f>S179*H179</f>
        <v>0</v>
      </c>
      <c r="AR179" s="159" t="s">
        <v>158</v>
      </c>
      <c r="AT179" s="159" t="s">
        <v>142</v>
      </c>
      <c r="AU179" s="159" t="s">
        <v>21</v>
      </c>
      <c r="AY179" s="16" t="s">
        <v>139</v>
      </c>
      <c r="BE179" s="160">
        <f>IF(N179="základní",J179,0)</f>
        <v>0</v>
      </c>
      <c r="BF179" s="160">
        <f>IF(N179="snížená",J179,0)</f>
        <v>0</v>
      </c>
      <c r="BG179" s="160">
        <f>IF(N179="zákl. přenesená",J179,0)</f>
        <v>0</v>
      </c>
      <c r="BH179" s="160">
        <f>IF(N179="sníž. přenesená",J179,0)</f>
        <v>0</v>
      </c>
      <c r="BI179" s="160">
        <f>IF(N179="nulová",J179,0)</f>
        <v>0</v>
      </c>
      <c r="BJ179" s="16" t="s">
        <v>89</v>
      </c>
      <c r="BK179" s="160">
        <f>ROUND(I179*H179,2)</f>
        <v>0</v>
      </c>
      <c r="BL179" s="16" t="s">
        <v>158</v>
      </c>
      <c r="BM179" s="159" t="s">
        <v>344</v>
      </c>
    </row>
    <row r="180" spans="2:65" s="1" customFormat="1" ht="24" customHeight="1">
      <c r="B180" s="32"/>
      <c r="C180" s="148" t="s">
        <v>345</v>
      </c>
      <c r="D180" s="148" t="s">
        <v>142</v>
      </c>
      <c r="E180" s="149" t="s">
        <v>346</v>
      </c>
      <c r="F180" s="150" t="s">
        <v>347</v>
      </c>
      <c r="G180" s="151" t="s">
        <v>243</v>
      </c>
      <c r="H180" s="152">
        <v>126</v>
      </c>
      <c r="I180" s="153"/>
      <c r="J180" s="154">
        <f>ROUND(I180*H180,2)</f>
        <v>0</v>
      </c>
      <c r="K180" s="150" t="s">
        <v>146</v>
      </c>
      <c r="L180" s="32"/>
      <c r="M180" s="155" t="s">
        <v>1</v>
      </c>
      <c r="N180" s="156" t="s">
        <v>47</v>
      </c>
      <c r="P180" s="157">
        <f>O180*H180</f>
        <v>0</v>
      </c>
      <c r="Q180" s="157">
        <v>0</v>
      </c>
      <c r="R180" s="157">
        <f>Q180*H180</f>
        <v>0</v>
      </c>
      <c r="S180" s="157">
        <v>0</v>
      </c>
      <c r="T180" s="158">
        <f>S180*H180</f>
        <v>0</v>
      </c>
      <c r="AR180" s="159" t="s">
        <v>158</v>
      </c>
      <c r="AT180" s="159" t="s">
        <v>142</v>
      </c>
      <c r="AU180" s="159" t="s">
        <v>21</v>
      </c>
      <c r="AY180" s="16" t="s">
        <v>139</v>
      </c>
      <c r="BE180" s="160">
        <f>IF(N180="základní",J180,0)</f>
        <v>0</v>
      </c>
      <c r="BF180" s="160">
        <f>IF(N180="snížená",J180,0)</f>
        <v>0</v>
      </c>
      <c r="BG180" s="160">
        <f>IF(N180="zákl. přenesená",J180,0)</f>
        <v>0</v>
      </c>
      <c r="BH180" s="160">
        <f>IF(N180="sníž. přenesená",J180,0)</f>
        <v>0</v>
      </c>
      <c r="BI180" s="160">
        <f>IF(N180="nulová",J180,0)</f>
        <v>0</v>
      </c>
      <c r="BJ180" s="16" t="s">
        <v>89</v>
      </c>
      <c r="BK180" s="160">
        <f>ROUND(I180*H180,2)</f>
        <v>0</v>
      </c>
      <c r="BL180" s="16" t="s">
        <v>158</v>
      </c>
      <c r="BM180" s="159" t="s">
        <v>348</v>
      </c>
    </row>
    <row r="181" spans="2:65" s="1" customFormat="1" ht="19.5">
      <c r="B181" s="32"/>
      <c r="D181" s="161" t="s">
        <v>162</v>
      </c>
      <c r="F181" s="162" t="s">
        <v>349</v>
      </c>
      <c r="I181" s="91"/>
      <c r="L181" s="32"/>
      <c r="M181" s="163"/>
      <c r="T181" s="56"/>
      <c r="AT181" s="16" t="s">
        <v>162</v>
      </c>
      <c r="AU181" s="16" t="s">
        <v>21</v>
      </c>
    </row>
    <row r="182" spans="2:65" s="11" customFormat="1" ht="22.9" customHeight="1">
      <c r="B182" s="136"/>
      <c r="D182" s="137" t="s">
        <v>81</v>
      </c>
      <c r="E182" s="146" t="s">
        <v>350</v>
      </c>
      <c r="F182" s="146" t="s">
        <v>351</v>
      </c>
      <c r="I182" s="139"/>
      <c r="J182" s="147">
        <f>BK182</f>
        <v>0</v>
      </c>
      <c r="L182" s="136"/>
      <c r="M182" s="141"/>
      <c r="P182" s="142">
        <f>SUM(P183:P186)</f>
        <v>0</v>
      </c>
      <c r="R182" s="142">
        <f>SUM(R183:R186)</f>
        <v>0</v>
      </c>
      <c r="T182" s="143">
        <f>SUM(T183:T186)</f>
        <v>0</v>
      </c>
      <c r="AR182" s="137" t="s">
        <v>89</v>
      </c>
      <c r="AT182" s="144" t="s">
        <v>81</v>
      </c>
      <c r="AU182" s="144" t="s">
        <v>89</v>
      </c>
      <c r="AY182" s="137" t="s">
        <v>139</v>
      </c>
      <c r="BK182" s="145">
        <f>SUM(BK183:BK186)</f>
        <v>0</v>
      </c>
    </row>
    <row r="183" spans="2:65" s="1" customFormat="1" ht="16.5" customHeight="1">
      <c r="B183" s="32"/>
      <c r="C183" s="148" t="s">
        <v>352</v>
      </c>
      <c r="D183" s="148" t="s">
        <v>142</v>
      </c>
      <c r="E183" s="149" t="s">
        <v>353</v>
      </c>
      <c r="F183" s="150" t="s">
        <v>354</v>
      </c>
      <c r="G183" s="151" t="s">
        <v>285</v>
      </c>
      <c r="H183" s="152">
        <v>5.3760000000000003</v>
      </c>
      <c r="I183" s="153"/>
      <c r="J183" s="154">
        <f>ROUND(I183*H183,2)</f>
        <v>0</v>
      </c>
      <c r="K183" s="150" t="s">
        <v>146</v>
      </c>
      <c r="L183" s="32"/>
      <c r="M183" s="155" t="s">
        <v>1</v>
      </c>
      <c r="N183" s="156" t="s">
        <v>47</v>
      </c>
      <c r="P183" s="157">
        <f>O183*H183</f>
        <v>0</v>
      </c>
      <c r="Q183" s="157">
        <v>0</v>
      </c>
      <c r="R183" s="157">
        <f>Q183*H183</f>
        <v>0</v>
      </c>
      <c r="S183" s="157">
        <v>0</v>
      </c>
      <c r="T183" s="158">
        <f>S183*H183</f>
        <v>0</v>
      </c>
      <c r="AR183" s="159" t="s">
        <v>158</v>
      </c>
      <c r="AT183" s="159" t="s">
        <v>142</v>
      </c>
      <c r="AU183" s="159" t="s">
        <v>21</v>
      </c>
      <c r="AY183" s="16" t="s">
        <v>139</v>
      </c>
      <c r="BE183" s="160">
        <f>IF(N183="základní",J183,0)</f>
        <v>0</v>
      </c>
      <c r="BF183" s="160">
        <f>IF(N183="snížená",J183,0)</f>
        <v>0</v>
      </c>
      <c r="BG183" s="160">
        <f>IF(N183="zákl. přenesená",J183,0)</f>
        <v>0</v>
      </c>
      <c r="BH183" s="160">
        <f>IF(N183="sníž. přenesená",J183,0)</f>
        <v>0</v>
      </c>
      <c r="BI183" s="160">
        <f>IF(N183="nulová",J183,0)</f>
        <v>0</v>
      </c>
      <c r="BJ183" s="16" t="s">
        <v>89</v>
      </c>
      <c r="BK183" s="160">
        <f>ROUND(I183*H183,2)</f>
        <v>0</v>
      </c>
      <c r="BL183" s="16" t="s">
        <v>158</v>
      </c>
      <c r="BM183" s="159" t="s">
        <v>355</v>
      </c>
    </row>
    <row r="184" spans="2:65" s="1" customFormat="1" ht="24" customHeight="1">
      <c r="B184" s="32"/>
      <c r="C184" s="148" t="s">
        <v>356</v>
      </c>
      <c r="D184" s="148" t="s">
        <v>142</v>
      </c>
      <c r="E184" s="149" t="s">
        <v>357</v>
      </c>
      <c r="F184" s="150" t="s">
        <v>358</v>
      </c>
      <c r="G184" s="151" t="s">
        <v>285</v>
      </c>
      <c r="H184" s="152">
        <v>112.896</v>
      </c>
      <c r="I184" s="153"/>
      <c r="J184" s="154">
        <f>ROUND(I184*H184,2)</f>
        <v>0</v>
      </c>
      <c r="K184" s="150" t="s">
        <v>146</v>
      </c>
      <c r="L184" s="32"/>
      <c r="M184" s="155" t="s">
        <v>1</v>
      </c>
      <c r="N184" s="156" t="s">
        <v>47</v>
      </c>
      <c r="P184" s="157">
        <f>O184*H184</f>
        <v>0</v>
      </c>
      <c r="Q184" s="157">
        <v>0</v>
      </c>
      <c r="R184" s="157">
        <f>Q184*H184</f>
        <v>0</v>
      </c>
      <c r="S184" s="157">
        <v>0</v>
      </c>
      <c r="T184" s="158">
        <f>S184*H184</f>
        <v>0</v>
      </c>
      <c r="AR184" s="159" t="s">
        <v>158</v>
      </c>
      <c r="AT184" s="159" t="s">
        <v>142</v>
      </c>
      <c r="AU184" s="159" t="s">
        <v>21</v>
      </c>
      <c r="AY184" s="16" t="s">
        <v>139</v>
      </c>
      <c r="BE184" s="160">
        <f>IF(N184="základní",J184,0)</f>
        <v>0</v>
      </c>
      <c r="BF184" s="160">
        <f>IF(N184="snížená",J184,0)</f>
        <v>0</v>
      </c>
      <c r="BG184" s="160">
        <f>IF(N184="zákl. přenesená",J184,0)</f>
        <v>0</v>
      </c>
      <c r="BH184" s="160">
        <f>IF(N184="sníž. přenesená",J184,0)</f>
        <v>0</v>
      </c>
      <c r="BI184" s="160">
        <f>IF(N184="nulová",J184,0)</f>
        <v>0</v>
      </c>
      <c r="BJ184" s="16" t="s">
        <v>89</v>
      </c>
      <c r="BK184" s="160">
        <f>ROUND(I184*H184,2)</f>
        <v>0</v>
      </c>
      <c r="BL184" s="16" t="s">
        <v>158</v>
      </c>
      <c r="BM184" s="159" t="s">
        <v>359</v>
      </c>
    </row>
    <row r="185" spans="2:65" s="12" customFormat="1" ht="11.25">
      <c r="B185" s="164"/>
      <c r="D185" s="161" t="s">
        <v>179</v>
      </c>
      <c r="E185" s="165" t="s">
        <v>1</v>
      </c>
      <c r="F185" s="166" t="s">
        <v>360</v>
      </c>
      <c r="H185" s="167">
        <v>112.896</v>
      </c>
      <c r="I185" s="168"/>
      <c r="L185" s="164"/>
      <c r="M185" s="169"/>
      <c r="T185" s="170"/>
      <c r="AT185" s="165" t="s">
        <v>179</v>
      </c>
      <c r="AU185" s="165" t="s">
        <v>21</v>
      </c>
      <c r="AV185" s="12" t="s">
        <v>21</v>
      </c>
      <c r="AW185" s="12" t="s">
        <v>38</v>
      </c>
      <c r="AX185" s="12" t="s">
        <v>89</v>
      </c>
      <c r="AY185" s="165" t="s">
        <v>139</v>
      </c>
    </row>
    <row r="186" spans="2:65" s="1" customFormat="1" ht="24" customHeight="1">
      <c r="B186" s="32"/>
      <c r="C186" s="148" t="s">
        <v>361</v>
      </c>
      <c r="D186" s="148" t="s">
        <v>142</v>
      </c>
      <c r="E186" s="149" t="s">
        <v>362</v>
      </c>
      <c r="F186" s="150" t="s">
        <v>363</v>
      </c>
      <c r="G186" s="151" t="s">
        <v>285</v>
      </c>
      <c r="H186" s="152">
        <v>5.3760000000000003</v>
      </c>
      <c r="I186" s="153"/>
      <c r="J186" s="154">
        <f>ROUND(I186*H186,2)</f>
        <v>0</v>
      </c>
      <c r="K186" s="150" t="s">
        <v>146</v>
      </c>
      <c r="L186" s="32"/>
      <c r="M186" s="155" t="s">
        <v>1</v>
      </c>
      <c r="N186" s="156" t="s">
        <v>47</v>
      </c>
      <c r="P186" s="157">
        <f>O186*H186</f>
        <v>0</v>
      </c>
      <c r="Q186" s="157">
        <v>0</v>
      </c>
      <c r="R186" s="157">
        <f>Q186*H186</f>
        <v>0</v>
      </c>
      <c r="S186" s="157">
        <v>0</v>
      </c>
      <c r="T186" s="158">
        <f>S186*H186</f>
        <v>0</v>
      </c>
      <c r="AR186" s="159" t="s">
        <v>158</v>
      </c>
      <c r="AT186" s="159" t="s">
        <v>142</v>
      </c>
      <c r="AU186" s="159" t="s">
        <v>21</v>
      </c>
      <c r="AY186" s="16" t="s">
        <v>139</v>
      </c>
      <c r="BE186" s="160">
        <f>IF(N186="základní",J186,0)</f>
        <v>0</v>
      </c>
      <c r="BF186" s="160">
        <f>IF(N186="snížená",J186,0)</f>
        <v>0</v>
      </c>
      <c r="BG186" s="160">
        <f>IF(N186="zákl. přenesená",J186,0)</f>
        <v>0</v>
      </c>
      <c r="BH186" s="160">
        <f>IF(N186="sníž. přenesená",J186,0)</f>
        <v>0</v>
      </c>
      <c r="BI186" s="160">
        <f>IF(N186="nulová",J186,0)</f>
        <v>0</v>
      </c>
      <c r="BJ186" s="16" t="s">
        <v>89</v>
      </c>
      <c r="BK186" s="160">
        <f>ROUND(I186*H186,2)</f>
        <v>0</v>
      </c>
      <c r="BL186" s="16" t="s">
        <v>158</v>
      </c>
      <c r="BM186" s="159" t="s">
        <v>364</v>
      </c>
    </row>
    <row r="187" spans="2:65" s="11" customFormat="1" ht="22.9" customHeight="1">
      <c r="B187" s="136"/>
      <c r="D187" s="137" t="s">
        <v>81</v>
      </c>
      <c r="E187" s="146" t="s">
        <v>365</v>
      </c>
      <c r="F187" s="146" t="s">
        <v>366</v>
      </c>
      <c r="I187" s="139"/>
      <c r="J187" s="147">
        <f>BK187</f>
        <v>0</v>
      </c>
      <c r="L187" s="136"/>
      <c r="M187" s="141"/>
      <c r="P187" s="142">
        <f>P188</f>
        <v>0</v>
      </c>
      <c r="R187" s="142">
        <f>R188</f>
        <v>0</v>
      </c>
      <c r="T187" s="143">
        <f>T188</f>
        <v>0</v>
      </c>
      <c r="AR187" s="137" t="s">
        <v>89</v>
      </c>
      <c r="AT187" s="144" t="s">
        <v>81</v>
      </c>
      <c r="AU187" s="144" t="s">
        <v>89</v>
      </c>
      <c r="AY187" s="137" t="s">
        <v>139</v>
      </c>
      <c r="BK187" s="145">
        <f>BK188</f>
        <v>0</v>
      </c>
    </row>
    <row r="188" spans="2:65" s="1" customFormat="1" ht="16.5" customHeight="1">
      <c r="B188" s="32"/>
      <c r="C188" s="148" t="s">
        <v>367</v>
      </c>
      <c r="D188" s="148" t="s">
        <v>142</v>
      </c>
      <c r="E188" s="149" t="s">
        <v>368</v>
      </c>
      <c r="F188" s="150" t="s">
        <v>369</v>
      </c>
      <c r="G188" s="151" t="s">
        <v>285</v>
      </c>
      <c r="H188" s="152">
        <v>2687.6010000000001</v>
      </c>
      <c r="I188" s="153"/>
      <c r="J188" s="154">
        <f>ROUND(I188*H188,2)</f>
        <v>0</v>
      </c>
      <c r="K188" s="150" t="s">
        <v>146</v>
      </c>
      <c r="L188" s="32"/>
      <c r="M188" s="171" t="s">
        <v>1</v>
      </c>
      <c r="N188" s="172" t="s">
        <v>47</v>
      </c>
      <c r="O188" s="173"/>
      <c r="P188" s="174">
        <f>O188*H188</f>
        <v>0</v>
      </c>
      <c r="Q188" s="174">
        <v>0</v>
      </c>
      <c r="R188" s="174">
        <f>Q188*H188</f>
        <v>0</v>
      </c>
      <c r="S188" s="174">
        <v>0</v>
      </c>
      <c r="T188" s="175">
        <f>S188*H188</f>
        <v>0</v>
      </c>
      <c r="AR188" s="159" t="s">
        <v>158</v>
      </c>
      <c r="AT188" s="159" t="s">
        <v>142</v>
      </c>
      <c r="AU188" s="159" t="s">
        <v>21</v>
      </c>
      <c r="AY188" s="16" t="s">
        <v>139</v>
      </c>
      <c r="BE188" s="160">
        <f>IF(N188="základní",J188,0)</f>
        <v>0</v>
      </c>
      <c r="BF188" s="160">
        <f>IF(N188="snížená",J188,0)</f>
        <v>0</v>
      </c>
      <c r="BG188" s="160">
        <f>IF(N188="zákl. přenesená",J188,0)</f>
        <v>0</v>
      </c>
      <c r="BH188" s="160">
        <f>IF(N188="sníž. přenesená",J188,0)</f>
        <v>0</v>
      </c>
      <c r="BI188" s="160">
        <f>IF(N188="nulová",J188,0)</f>
        <v>0</v>
      </c>
      <c r="BJ188" s="16" t="s">
        <v>89</v>
      </c>
      <c r="BK188" s="160">
        <f>ROUND(I188*H188,2)</f>
        <v>0</v>
      </c>
      <c r="BL188" s="16" t="s">
        <v>158</v>
      </c>
      <c r="BM188" s="159" t="s">
        <v>370</v>
      </c>
    </row>
    <row r="189" spans="2:65" s="1" customFormat="1" ht="6.95" customHeight="1">
      <c r="B189" s="44"/>
      <c r="C189" s="45"/>
      <c r="D189" s="45"/>
      <c r="E189" s="45"/>
      <c r="F189" s="45"/>
      <c r="G189" s="45"/>
      <c r="H189" s="45"/>
      <c r="I189" s="111"/>
      <c r="J189" s="45"/>
      <c r="K189" s="45"/>
      <c r="L189" s="32"/>
    </row>
  </sheetData>
  <sheetProtection algorithmName="SHA-512" hashValue="JgNCPf5k5HePx7Uo79N3nfpyEnQ61rpyXKqNKx47eGpG1H2xCY47Nj0XODq+k48u9ms40MEBQUf8YAXBE8hAXQ==" saltValue="6xK8d/5/CncTEzhfPSOoBF6BowTXEb29beT0R1GGKVF377MWfWKKmf6BKEoyECXOLrRoj35jXIlmw6dEzb2QTw==" spinCount="100000" sheet="1" objects="1" scenarios="1" formatColumns="0" formatRows="0" autoFilter="0"/>
  <autoFilter ref="C121:K188" xr:uid="{00000000-0009-0000-0000-000002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77" fitToHeight="100" orientation="portrait" blackAndWhite="1" r:id="rId1"/>
  <headerFooter>
    <oddFooter>&amp;CStrana &amp;P z &amp;N&amp;R&amp;A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57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97</v>
      </c>
      <c r="AZ2" s="176" t="s">
        <v>227</v>
      </c>
      <c r="BA2" s="176" t="s">
        <v>1</v>
      </c>
      <c r="BB2" s="176" t="s">
        <v>1</v>
      </c>
      <c r="BC2" s="176" t="s">
        <v>371</v>
      </c>
      <c r="BD2" s="176" t="s">
        <v>21</v>
      </c>
    </row>
    <row r="3" spans="2:56" ht="6.95" customHeight="1">
      <c r="B3" s="17"/>
      <c r="C3" s="18"/>
      <c r="D3" s="18"/>
      <c r="E3" s="18"/>
      <c r="F3" s="18"/>
      <c r="G3" s="18"/>
      <c r="H3" s="18"/>
      <c r="I3" s="89"/>
      <c r="J3" s="18"/>
      <c r="K3" s="18"/>
      <c r="L3" s="19"/>
      <c r="AT3" s="16" t="s">
        <v>21</v>
      </c>
      <c r="AZ3" s="176" t="s">
        <v>372</v>
      </c>
      <c r="BA3" s="176" t="s">
        <v>1</v>
      </c>
      <c r="BB3" s="176" t="s">
        <v>1</v>
      </c>
      <c r="BC3" s="176" t="s">
        <v>373</v>
      </c>
      <c r="BD3" s="176" t="s">
        <v>21</v>
      </c>
    </row>
    <row r="4" spans="2:56" ht="24.95" customHeight="1">
      <c r="B4" s="19"/>
      <c r="D4" s="20" t="s">
        <v>110</v>
      </c>
      <c r="L4" s="19"/>
      <c r="M4" s="90" t="s">
        <v>10</v>
      </c>
      <c r="AT4" s="16" t="s">
        <v>4</v>
      </c>
      <c r="AZ4" s="176" t="s">
        <v>229</v>
      </c>
      <c r="BA4" s="176" t="s">
        <v>1</v>
      </c>
      <c r="BB4" s="176" t="s">
        <v>1</v>
      </c>
      <c r="BC4" s="176" t="s">
        <v>374</v>
      </c>
      <c r="BD4" s="176" t="s">
        <v>21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9" t="str">
        <f>'Rekapitulace stavby'!K6</f>
        <v>Přivaděč Vyšní Lhoty – Žermanice, koryto, km 0,000-1,881 00 - 1. etapa</v>
      </c>
      <c r="F7" s="240"/>
      <c r="G7" s="240"/>
      <c r="H7" s="240"/>
      <c r="L7" s="19"/>
    </row>
    <row r="8" spans="2:56" s="1" customFormat="1" ht="12" customHeight="1">
      <c r="B8" s="32"/>
      <c r="D8" s="26" t="s">
        <v>111</v>
      </c>
      <c r="I8" s="91"/>
      <c r="L8" s="32"/>
    </row>
    <row r="9" spans="2:56" s="1" customFormat="1" ht="36.950000000000003" customHeight="1">
      <c r="B9" s="32"/>
      <c r="E9" s="219" t="s">
        <v>375</v>
      </c>
      <c r="F9" s="241"/>
      <c r="G9" s="241"/>
      <c r="H9" s="241"/>
      <c r="I9" s="91"/>
      <c r="L9" s="32"/>
    </row>
    <row r="10" spans="2:56" s="1" customFormat="1" ht="11.25">
      <c r="B10" s="32"/>
      <c r="I10" s="91"/>
      <c r="L10" s="32"/>
    </row>
    <row r="11" spans="2:56" s="1" customFormat="1" ht="12" customHeight="1">
      <c r="B11" s="32"/>
      <c r="D11" s="26" t="s">
        <v>18</v>
      </c>
      <c r="F11" s="24" t="s">
        <v>19</v>
      </c>
      <c r="I11" s="92" t="s">
        <v>20</v>
      </c>
      <c r="J11" s="24" t="s">
        <v>1</v>
      </c>
      <c r="L11" s="32"/>
    </row>
    <row r="12" spans="2:56" s="1" customFormat="1" ht="12" customHeight="1">
      <c r="B12" s="32"/>
      <c r="D12" s="26" t="s">
        <v>22</v>
      </c>
      <c r="F12" s="24" t="s">
        <v>23</v>
      </c>
      <c r="I12" s="92" t="s">
        <v>24</v>
      </c>
      <c r="J12" s="52" t="str">
        <f>'Rekapitulace stavby'!AN8</f>
        <v>26. 1. 2018</v>
      </c>
      <c r="L12" s="32"/>
    </row>
    <row r="13" spans="2:56" s="1" customFormat="1" ht="10.9" customHeight="1">
      <c r="B13" s="32"/>
      <c r="I13" s="91"/>
      <c r="L13" s="32"/>
    </row>
    <row r="14" spans="2:56" s="1" customFormat="1" ht="12" customHeight="1">
      <c r="B14" s="32"/>
      <c r="D14" s="26" t="s">
        <v>30</v>
      </c>
      <c r="I14" s="92" t="s">
        <v>31</v>
      </c>
      <c r="J14" s="24" t="s">
        <v>1</v>
      </c>
      <c r="L14" s="32"/>
    </row>
    <row r="15" spans="2:56" s="1" customFormat="1" ht="18" customHeight="1">
      <c r="B15" s="32"/>
      <c r="E15" s="24" t="s">
        <v>32</v>
      </c>
      <c r="I15" s="92" t="s">
        <v>33</v>
      </c>
      <c r="J15" s="24" t="s">
        <v>1</v>
      </c>
      <c r="L15" s="32"/>
    </row>
    <row r="16" spans="2:56" s="1" customFormat="1" ht="6.95" customHeight="1">
      <c r="B16" s="32"/>
      <c r="I16" s="91"/>
      <c r="L16" s="32"/>
    </row>
    <row r="17" spans="2:12" s="1" customFormat="1" ht="12" customHeight="1">
      <c r="B17" s="32"/>
      <c r="D17" s="26" t="s">
        <v>34</v>
      </c>
      <c r="I17" s="92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2"/>
      <c r="G18" s="222"/>
      <c r="H18" s="222"/>
      <c r="I18" s="92" t="s">
        <v>33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I19" s="91"/>
      <c r="L19" s="32"/>
    </row>
    <row r="20" spans="2:12" s="1" customFormat="1" ht="12" customHeight="1">
      <c r="B20" s="32"/>
      <c r="D20" s="26" t="s">
        <v>36</v>
      </c>
      <c r="I20" s="92" t="s">
        <v>31</v>
      </c>
      <c r="J20" s="24" t="str">
        <f>IF('Rekapitulace stavby'!AN16="","",'Rekapitulace stavby'!AN16)</f>
        <v/>
      </c>
      <c r="L20" s="32"/>
    </row>
    <row r="21" spans="2:12" s="1" customFormat="1" ht="18" customHeight="1">
      <c r="B21" s="32"/>
      <c r="E21" s="24" t="str">
        <f>IF('Rekapitulace stavby'!E17="","",'Rekapitulace stavby'!E17)</f>
        <v xml:space="preserve"> </v>
      </c>
      <c r="I21" s="92" t="s">
        <v>33</v>
      </c>
      <c r="J21" s="24" t="str">
        <f>IF('Rekapitulace stavby'!AN17="","",'Rekapitulace stavby'!AN17)</f>
        <v/>
      </c>
      <c r="L21" s="32"/>
    </row>
    <row r="22" spans="2:12" s="1" customFormat="1" ht="6.95" customHeight="1">
      <c r="B22" s="32"/>
      <c r="I22" s="91"/>
      <c r="L22" s="32"/>
    </row>
    <row r="23" spans="2:12" s="1" customFormat="1" ht="12" customHeight="1">
      <c r="B23" s="32"/>
      <c r="D23" s="26" t="s">
        <v>39</v>
      </c>
      <c r="I23" s="92" t="s">
        <v>31</v>
      </c>
      <c r="J23" s="24" t="s">
        <v>1</v>
      </c>
      <c r="L23" s="32"/>
    </row>
    <row r="24" spans="2:12" s="1" customFormat="1" ht="18" customHeight="1">
      <c r="B24" s="32"/>
      <c r="E24" s="24" t="s">
        <v>40</v>
      </c>
      <c r="I24" s="92" t="s">
        <v>33</v>
      </c>
      <c r="J24" s="24" t="s">
        <v>1</v>
      </c>
      <c r="L24" s="32"/>
    </row>
    <row r="25" spans="2:12" s="1" customFormat="1" ht="6.95" customHeight="1">
      <c r="B25" s="32"/>
      <c r="I25" s="91"/>
      <c r="L25" s="32"/>
    </row>
    <row r="26" spans="2:12" s="1" customFormat="1" ht="12" customHeight="1">
      <c r="B26" s="32"/>
      <c r="D26" s="26" t="s">
        <v>41</v>
      </c>
      <c r="I26" s="91"/>
      <c r="L26" s="32"/>
    </row>
    <row r="27" spans="2:12" s="7" customFormat="1" ht="16.5" customHeight="1">
      <c r="B27" s="93"/>
      <c r="E27" s="226" t="s">
        <v>1</v>
      </c>
      <c r="F27" s="226"/>
      <c r="G27" s="226"/>
      <c r="H27" s="226"/>
      <c r="I27" s="94"/>
      <c r="L27" s="93"/>
    </row>
    <row r="28" spans="2:12" s="1" customFormat="1" ht="6.95" customHeight="1">
      <c r="B28" s="32"/>
      <c r="I28" s="91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95"/>
      <c r="J29" s="53"/>
      <c r="K29" s="53"/>
      <c r="L29" s="32"/>
    </row>
    <row r="30" spans="2:12" s="1" customFormat="1" ht="25.35" customHeight="1">
      <c r="B30" s="32"/>
      <c r="D30" s="96" t="s">
        <v>42</v>
      </c>
      <c r="I30" s="91"/>
      <c r="J30" s="66">
        <f>ROUND(J130,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95"/>
      <c r="J31" s="53"/>
      <c r="K31" s="53"/>
      <c r="L31" s="32"/>
    </row>
    <row r="32" spans="2:12" s="1" customFormat="1" ht="14.45" customHeight="1">
      <c r="B32" s="32"/>
      <c r="F32" s="35" t="s">
        <v>44</v>
      </c>
      <c r="I32" s="97" t="s">
        <v>43</v>
      </c>
      <c r="J32" s="35" t="s">
        <v>45</v>
      </c>
      <c r="L32" s="32"/>
    </row>
    <row r="33" spans="2:12" s="1" customFormat="1" ht="14.45" customHeight="1">
      <c r="B33" s="32"/>
      <c r="D33" s="55" t="s">
        <v>46</v>
      </c>
      <c r="E33" s="26" t="s">
        <v>47</v>
      </c>
      <c r="F33" s="98">
        <f>ROUND((SUM(BE130:BE356)),  2)</f>
        <v>0</v>
      </c>
      <c r="I33" s="99">
        <v>0.21</v>
      </c>
      <c r="J33" s="98">
        <f>ROUND(((SUM(BE130:BE356))*I33),  2)</f>
        <v>0</v>
      </c>
      <c r="L33" s="32"/>
    </row>
    <row r="34" spans="2:12" s="1" customFormat="1" ht="14.45" customHeight="1">
      <c r="B34" s="32"/>
      <c r="E34" s="26" t="s">
        <v>48</v>
      </c>
      <c r="F34" s="98">
        <f>ROUND((SUM(BF130:BF356)),  2)</f>
        <v>0</v>
      </c>
      <c r="I34" s="99">
        <v>0.15</v>
      </c>
      <c r="J34" s="98">
        <f>ROUND(((SUM(BF130:BF356))*I34),  2)</f>
        <v>0</v>
      </c>
      <c r="L34" s="32"/>
    </row>
    <row r="35" spans="2:12" s="1" customFormat="1" ht="14.45" hidden="1" customHeight="1">
      <c r="B35" s="32"/>
      <c r="E35" s="26" t="s">
        <v>49</v>
      </c>
      <c r="F35" s="98">
        <f>ROUND((SUM(BG130:BG356)),  2)</f>
        <v>0</v>
      </c>
      <c r="I35" s="99">
        <v>0.21</v>
      </c>
      <c r="J35" s="98">
        <f>0</f>
        <v>0</v>
      </c>
      <c r="L35" s="32"/>
    </row>
    <row r="36" spans="2:12" s="1" customFormat="1" ht="14.45" hidden="1" customHeight="1">
      <c r="B36" s="32"/>
      <c r="E36" s="26" t="s">
        <v>50</v>
      </c>
      <c r="F36" s="98">
        <f>ROUND((SUM(BH130:BH356)),  2)</f>
        <v>0</v>
      </c>
      <c r="I36" s="99">
        <v>0.15</v>
      </c>
      <c r="J36" s="98">
        <f>0</f>
        <v>0</v>
      </c>
      <c r="L36" s="32"/>
    </row>
    <row r="37" spans="2:12" s="1" customFormat="1" ht="14.45" hidden="1" customHeight="1">
      <c r="B37" s="32"/>
      <c r="E37" s="26" t="s">
        <v>51</v>
      </c>
      <c r="F37" s="98">
        <f>ROUND((SUM(BI130:BI356)),  2)</f>
        <v>0</v>
      </c>
      <c r="I37" s="99">
        <v>0</v>
      </c>
      <c r="J37" s="98">
        <f>0</f>
        <v>0</v>
      </c>
      <c r="L37" s="32"/>
    </row>
    <row r="38" spans="2:12" s="1" customFormat="1" ht="6.95" customHeight="1">
      <c r="B38" s="32"/>
      <c r="I38" s="91"/>
      <c r="L38" s="32"/>
    </row>
    <row r="39" spans="2:12" s="1" customFormat="1" ht="25.35" customHeight="1">
      <c r="B39" s="32"/>
      <c r="C39" s="100"/>
      <c r="D39" s="101" t="s">
        <v>52</v>
      </c>
      <c r="E39" s="57"/>
      <c r="F39" s="57"/>
      <c r="G39" s="102" t="s">
        <v>53</v>
      </c>
      <c r="H39" s="103" t="s">
        <v>54</v>
      </c>
      <c r="I39" s="104"/>
      <c r="J39" s="105">
        <f>SUM(J30:J37)</f>
        <v>0</v>
      </c>
      <c r="K39" s="106"/>
      <c r="L39" s="32"/>
    </row>
    <row r="40" spans="2:12" s="1" customFormat="1" ht="14.45" customHeight="1">
      <c r="B40" s="32"/>
      <c r="I40" s="91"/>
      <c r="L40" s="32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2"/>
      <c r="D50" s="41" t="s">
        <v>55</v>
      </c>
      <c r="E50" s="42"/>
      <c r="F50" s="42"/>
      <c r="G50" s="41" t="s">
        <v>56</v>
      </c>
      <c r="H50" s="42"/>
      <c r="I50" s="107"/>
      <c r="J50" s="42"/>
      <c r="K50" s="42"/>
      <c r="L50" s="32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2"/>
      <c r="D61" s="43" t="s">
        <v>57</v>
      </c>
      <c r="E61" s="34"/>
      <c r="F61" s="108" t="s">
        <v>58</v>
      </c>
      <c r="G61" s="43" t="s">
        <v>57</v>
      </c>
      <c r="H61" s="34"/>
      <c r="I61" s="109"/>
      <c r="J61" s="110" t="s">
        <v>58</v>
      </c>
      <c r="K61" s="34"/>
      <c r="L61" s="32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2"/>
      <c r="D65" s="41" t="s">
        <v>59</v>
      </c>
      <c r="E65" s="42"/>
      <c r="F65" s="42"/>
      <c r="G65" s="41" t="s">
        <v>60</v>
      </c>
      <c r="H65" s="42"/>
      <c r="I65" s="107"/>
      <c r="J65" s="42"/>
      <c r="K65" s="42"/>
      <c r="L65" s="32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2"/>
      <c r="D76" s="43" t="s">
        <v>57</v>
      </c>
      <c r="E76" s="34"/>
      <c r="F76" s="108" t="s">
        <v>58</v>
      </c>
      <c r="G76" s="43" t="s">
        <v>57</v>
      </c>
      <c r="H76" s="34"/>
      <c r="I76" s="109"/>
      <c r="J76" s="110" t="s">
        <v>58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111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112"/>
      <c r="J81" s="47"/>
      <c r="K81" s="47"/>
      <c r="L81" s="32"/>
    </row>
    <row r="82" spans="2:47" s="1" customFormat="1" ht="24.95" customHeight="1">
      <c r="B82" s="32"/>
      <c r="C82" s="20" t="s">
        <v>113</v>
      </c>
      <c r="I82" s="91"/>
      <c r="L82" s="32"/>
    </row>
    <row r="83" spans="2:47" s="1" customFormat="1" ht="6.95" customHeight="1">
      <c r="B83" s="32"/>
      <c r="I83" s="91"/>
      <c r="L83" s="32"/>
    </row>
    <row r="84" spans="2:47" s="1" customFormat="1" ht="12" customHeight="1">
      <c r="B84" s="32"/>
      <c r="C84" s="26" t="s">
        <v>16</v>
      </c>
      <c r="I84" s="91"/>
      <c r="L84" s="32"/>
    </row>
    <row r="85" spans="2:47" s="1" customFormat="1" ht="16.5" customHeight="1">
      <c r="B85" s="32"/>
      <c r="E85" s="239" t="str">
        <f>E7</f>
        <v>Přivaděč Vyšní Lhoty – Žermanice, koryto, km 0,000-1,881 00 - 1. etapa</v>
      </c>
      <c r="F85" s="240"/>
      <c r="G85" s="240"/>
      <c r="H85" s="240"/>
      <c r="I85" s="91"/>
      <c r="L85" s="32"/>
    </row>
    <row r="86" spans="2:47" s="1" customFormat="1" ht="12" customHeight="1">
      <c r="B86" s="32"/>
      <c r="C86" s="26" t="s">
        <v>111</v>
      </c>
      <c r="I86" s="91"/>
      <c r="L86" s="32"/>
    </row>
    <row r="87" spans="2:47" s="1" customFormat="1" ht="16.5" customHeight="1">
      <c r="B87" s="32"/>
      <c r="E87" s="219" t="str">
        <f>E9</f>
        <v>SO 01 - Přivaděč km 0,013 00 -  km 0,337 88</v>
      </c>
      <c r="F87" s="241"/>
      <c r="G87" s="241"/>
      <c r="H87" s="241"/>
      <c r="I87" s="91"/>
      <c r="L87" s="32"/>
    </row>
    <row r="88" spans="2:47" s="1" customFormat="1" ht="6.95" customHeight="1">
      <c r="B88" s="32"/>
      <c r="I88" s="91"/>
      <c r="L88" s="32"/>
    </row>
    <row r="89" spans="2:47" s="1" customFormat="1" ht="12" customHeight="1">
      <c r="B89" s="32"/>
      <c r="C89" s="26" t="s">
        <v>22</v>
      </c>
      <c r="F89" s="24" t="str">
        <f>F12</f>
        <v>Vyšní Lhoty, Nižní Lhoty</v>
      </c>
      <c r="I89" s="92" t="s">
        <v>24</v>
      </c>
      <c r="J89" s="52" t="str">
        <f>IF(J12="","",J12)</f>
        <v>26. 1. 2018</v>
      </c>
      <c r="L89" s="32"/>
    </row>
    <row r="90" spans="2:47" s="1" customFormat="1" ht="6.95" customHeight="1">
      <c r="B90" s="32"/>
      <c r="I90" s="91"/>
      <c r="L90" s="32"/>
    </row>
    <row r="91" spans="2:47" s="1" customFormat="1" ht="15.2" customHeight="1">
      <c r="B91" s="32"/>
      <c r="C91" s="26" t="s">
        <v>30</v>
      </c>
      <c r="F91" s="24" t="str">
        <f>E15</f>
        <v>Povodí Odry, státní podnik</v>
      </c>
      <c r="I91" s="92" t="s">
        <v>36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6" t="s">
        <v>34</v>
      </c>
      <c r="F92" s="24" t="str">
        <f>IF(E18="","",E18)</f>
        <v>Vyplň údaj</v>
      </c>
      <c r="I92" s="92" t="s">
        <v>39</v>
      </c>
      <c r="J92" s="30" t="str">
        <f>E24</f>
        <v>Aquati, a.s.</v>
      </c>
      <c r="L92" s="32"/>
    </row>
    <row r="93" spans="2:47" s="1" customFormat="1" ht="10.35" customHeight="1">
      <c r="B93" s="32"/>
      <c r="I93" s="91"/>
      <c r="L93" s="32"/>
    </row>
    <row r="94" spans="2:47" s="1" customFormat="1" ht="29.25" customHeight="1">
      <c r="B94" s="32"/>
      <c r="C94" s="113" t="s">
        <v>114</v>
      </c>
      <c r="D94" s="100"/>
      <c r="E94" s="100"/>
      <c r="F94" s="100"/>
      <c r="G94" s="100"/>
      <c r="H94" s="100"/>
      <c r="I94" s="114"/>
      <c r="J94" s="115" t="s">
        <v>115</v>
      </c>
      <c r="K94" s="100"/>
      <c r="L94" s="32"/>
    </row>
    <row r="95" spans="2:47" s="1" customFormat="1" ht="10.35" customHeight="1">
      <c r="B95" s="32"/>
      <c r="I95" s="91"/>
      <c r="L95" s="32"/>
    </row>
    <row r="96" spans="2:47" s="1" customFormat="1" ht="22.9" customHeight="1">
      <c r="B96" s="32"/>
      <c r="C96" s="116" t="s">
        <v>116</v>
      </c>
      <c r="I96" s="91"/>
      <c r="J96" s="66">
        <f>J130</f>
        <v>0</v>
      </c>
      <c r="L96" s="32"/>
      <c r="AU96" s="16" t="s">
        <v>117</v>
      </c>
    </row>
    <row r="97" spans="2:12" s="8" customFormat="1" ht="24.95" customHeight="1">
      <c r="B97" s="117"/>
      <c r="D97" s="118" t="s">
        <v>232</v>
      </c>
      <c r="E97" s="119"/>
      <c r="F97" s="119"/>
      <c r="G97" s="119"/>
      <c r="H97" s="119"/>
      <c r="I97" s="120"/>
      <c r="J97" s="121">
        <f>J131</f>
        <v>0</v>
      </c>
      <c r="L97" s="117"/>
    </row>
    <row r="98" spans="2:12" s="9" customFormat="1" ht="19.899999999999999" customHeight="1">
      <c r="B98" s="122"/>
      <c r="D98" s="123" t="s">
        <v>233</v>
      </c>
      <c r="E98" s="124"/>
      <c r="F98" s="124"/>
      <c r="G98" s="124"/>
      <c r="H98" s="124"/>
      <c r="I98" s="125"/>
      <c r="J98" s="126">
        <f>J132</f>
        <v>0</v>
      </c>
      <c r="L98" s="122"/>
    </row>
    <row r="99" spans="2:12" s="9" customFormat="1" ht="19.899999999999999" customHeight="1">
      <c r="B99" s="122"/>
      <c r="D99" s="123" t="s">
        <v>234</v>
      </c>
      <c r="E99" s="124"/>
      <c r="F99" s="124"/>
      <c r="G99" s="124"/>
      <c r="H99" s="124"/>
      <c r="I99" s="125"/>
      <c r="J99" s="126">
        <f>J213</f>
        <v>0</v>
      </c>
      <c r="L99" s="122"/>
    </row>
    <row r="100" spans="2:12" s="9" customFormat="1" ht="19.899999999999999" customHeight="1">
      <c r="B100" s="122"/>
      <c r="D100" s="123" t="s">
        <v>376</v>
      </c>
      <c r="E100" s="124"/>
      <c r="F100" s="124"/>
      <c r="G100" s="124"/>
      <c r="H100" s="124"/>
      <c r="I100" s="125"/>
      <c r="J100" s="126">
        <f>J229</f>
        <v>0</v>
      </c>
      <c r="L100" s="122"/>
    </row>
    <row r="101" spans="2:12" s="9" customFormat="1" ht="19.899999999999999" customHeight="1">
      <c r="B101" s="122"/>
      <c r="D101" s="123" t="s">
        <v>377</v>
      </c>
      <c r="E101" s="124"/>
      <c r="F101" s="124"/>
      <c r="G101" s="124"/>
      <c r="H101" s="124"/>
      <c r="I101" s="125"/>
      <c r="J101" s="126">
        <f>J250</f>
        <v>0</v>
      </c>
      <c r="L101" s="122"/>
    </row>
    <row r="102" spans="2:12" s="9" customFormat="1" ht="19.899999999999999" customHeight="1">
      <c r="B102" s="122"/>
      <c r="D102" s="123" t="s">
        <v>235</v>
      </c>
      <c r="E102" s="124"/>
      <c r="F102" s="124"/>
      <c r="G102" s="124"/>
      <c r="H102" s="124"/>
      <c r="I102" s="125"/>
      <c r="J102" s="126">
        <f>J253</f>
        <v>0</v>
      </c>
      <c r="L102" s="122"/>
    </row>
    <row r="103" spans="2:12" s="9" customFormat="1" ht="19.899999999999999" customHeight="1">
      <c r="B103" s="122"/>
      <c r="D103" s="123" t="s">
        <v>378</v>
      </c>
      <c r="E103" s="124"/>
      <c r="F103" s="124"/>
      <c r="G103" s="124"/>
      <c r="H103" s="124"/>
      <c r="I103" s="125"/>
      <c r="J103" s="126">
        <f>J261</f>
        <v>0</v>
      </c>
      <c r="L103" s="122"/>
    </row>
    <row r="104" spans="2:12" s="9" customFormat="1" ht="19.899999999999999" customHeight="1">
      <c r="B104" s="122"/>
      <c r="D104" s="123" t="s">
        <v>379</v>
      </c>
      <c r="E104" s="124"/>
      <c r="F104" s="124"/>
      <c r="G104" s="124"/>
      <c r="H104" s="124"/>
      <c r="I104" s="125"/>
      <c r="J104" s="126">
        <f>J267</f>
        <v>0</v>
      </c>
      <c r="L104" s="122"/>
    </row>
    <row r="105" spans="2:12" s="9" customFormat="1" ht="19.899999999999999" customHeight="1">
      <c r="B105" s="122"/>
      <c r="D105" s="123" t="s">
        <v>380</v>
      </c>
      <c r="E105" s="124"/>
      <c r="F105" s="124"/>
      <c r="G105" s="124"/>
      <c r="H105" s="124"/>
      <c r="I105" s="125"/>
      <c r="J105" s="126">
        <f>J293</f>
        <v>0</v>
      </c>
      <c r="L105" s="122"/>
    </row>
    <row r="106" spans="2:12" s="9" customFormat="1" ht="19.899999999999999" customHeight="1">
      <c r="B106" s="122"/>
      <c r="D106" s="123" t="s">
        <v>236</v>
      </c>
      <c r="E106" s="124"/>
      <c r="F106" s="124"/>
      <c r="G106" s="124"/>
      <c r="H106" s="124"/>
      <c r="I106" s="125"/>
      <c r="J106" s="126">
        <f>J323</f>
        <v>0</v>
      </c>
      <c r="L106" s="122"/>
    </row>
    <row r="107" spans="2:12" s="9" customFormat="1" ht="19.899999999999999" customHeight="1">
      <c r="B107" s="122"/>
      <c r="D107" s="123" t="s">
        <v>237</v>
      </c>
      <c r="E107" s="124"/>
      <c r="F107" s="124"/>
      <c r="G107" s="124"/>
      <c r="H107" s="124"/>
      <c r="I107" s="125"/>
      <c r="J107" s="126">
        <f>J332</f>
        <v>0</v>
      </c>
      <c r="L107" s="122"/>
    </row>
    <row r="108" spans="2:12" s="8" customFormat="1" ht="24.95" customHeight="1">
      <c r="B108" s="117"/>
      <c r="D108" s="118" t="s">
        <v>381</v>
      </c>
      <c r="E108" s="119"/>
      <c r="F108" s="119"/>
      <c r="G108" s="119"/>
      <c r="H108" s="119"/>
      <c r="I108" s="120"/>
      <c r="J108" s="121">
        <f>J334</f>
        <v>0</v>
      </c>
      <c r="L108" s="117"/>
    </row>
    <row r="109" spans="2:12" s="9" customFormat="1" ht="19.899999999999999" customHeight="1">
      <c r="B109" s="122"/>
      <c r="D109" s="123" t="s">
        <v>382</v>
      </c>
      <c r="E109" s="124"/>
      <c r="F109" s="124"/>
      <c r="G109" s="124"/>
      <c r="H109" s="124"/>
      <c r="I109" s="125"/>
      <c r="J109" s="126">
        <f>J335</f>
        <v>0</v>
      </c>
      <c r="L109" s="122"/>
    </row>
    <row r="110" spans="2:12" s="9" customFormat="1" ht="19.899999999999999" customHeight="1">
      <c r="B110" s="122"/>
      <c r="D110" s="123" t="s">
        <v>383</v>
      </c>
      <c r="E110" s="124"/>
      <c r="F110" s="124"/>
      <c r="G110" s="124"/>
      <c r="H110" s="124"/>
      <c r="I110" s="125"/>
      <c r="J110" s="126">
        <f>J355</f>
        <v>0</v>
      </c>
      <c r="L110" s="122"/>
    </row>
    <row r="111" spans="2:12" s="1" customFormat="1" ht="21.75" customHeight="1">
      <c r="B111" s="32"/>
      <c r="I111" s="91"/>
      <c r="L111" s="32"/>
    </row>
    <row r="112" spans="2:12" s="1" customFormat="1" ht="6.95" customHeight="1">
      <c r="B112" s="44"/>
      <c r="C112" s="45"/>
      <c r="D112" s="45"/>
      <c r="E112" s="45"/>
      <c r="F112" s="45"/>
      <c r="G112" s="45"/>
      <c r="H112" s="45"/>
      <c r="I112" s="111"/>
      <c r="J112" s="45"/>
      <c r="K112" s="45"/>
      <c r="L112" s="32"/>
    </row>
    <row r="116" spans="2:12" s="1" customFormat="1" ht="6.95" customHeight="1">
      <c r="B116" s="46"/>
      <c r="C116" s="47"/>
      <c r="D116" s="47"/>
      <c r="E116" s="47"/>
      <c r="F116" s="47"/>
      <c r="G116" s="47"/>
      <c r="H116" s="47"/>
      <c r="I116" s="112"/>
      <c r="J116" s="47"/>
      <c r="K116" s="47"/>
      <c r="L116" s="32"/>
    </row>
    <row r="117" spans="2:12" s="1" customFormat="1" ht="24.95" customHeight="1">
      <c r="B117" s="32"/>
      <c r="C117" s="20" t="s">
        <v>123</v>
      </c>
      <c r="I117" s="91"/>
      <c r="L117" s="32"/>
    </row>
    <row r="118" spans="2:12" s="1" customFormat="1" ht="6.95" customHeight="1">
      <c r="B118" s="32"/>
      <c r="I118" s="91"/>
      <c r="L118" s="32"/>
    </row>
    <row r="119" spans="2:12" s="1" customFormat="1" ht="12" customHeight="1">
      <c r="B119" s="32"/>
      <c r="C119" s="26" t="s">
        <v>16</v>
      </c>
      <c r="I119" s="91"/>
      <c r="L119" s="32"/>
    </row>
    <row r="120" spans="2:12" s="1" customFormat="1" ht="16.5" customHeight="1">
      <c r="B120" s="32"/>
      <c r="E120" s="239" t="str">
        <f>E7</f>
        <v>Přivaděč Vyšní Lhoty – Žermanice, koryto, km 0,000-1,881 00 - 1. etapa</v>
      </c>
      <c r="F120" s="240"/>
      <c r="G120" s="240"/>
      <c r="H120" s="240"/>
      <c r="I120" s="91"/>
      <c r="L120" s="32"/>
    </row>
    <row r="121" spans="2:12" s="1" customFormat="1" ht="12" customHeight="1">
      <c r="B121" s="32"/>
      <c r="C121" s="26" t="s">
        <v>111</v>
      </c>
      <c r="I121" s="91"/>
      <c r="L121" s="32"/>
    </row>
    <row r="122" spans="2:12" s="1" customFormat="1" ht="16.5" customHeight="1">
      <c r="B122" s="32"/>
      <c r="E122" s="219" t="str">
        <f>E9</f>
        <v>SO 01 - Přivaděč km 0,013 00 -  km 0,337 88</v>
      </c>
      <c r="F122" s="241"/>
      <c r="G122" s="241"/>
      <c r="H122" s="241"/>
      <c r="I122" s="91"/>
      <c r="L122" s="32"/>
    </row>
    <row r="123" spans="2:12" s="1" customFormat="1" ht="6.95" customHeight="1">
      <c r="B123" s="32"/>
      <c r="I123" s="91"/>
      <c r="L123" s="32"/>
    </row>
    <row r="124" spans="2:12" s="1" customFormat="1" ht="12" customHeight="1">
      <c r="B124" s="32"/>
      <c r="C124" s="26" t="s">
        <v>22</v>
      </c>
      <c r="F124" s="24" t="str">
        <f>F12</f>
        <v>Vyšní Lhoty, Nižní Lhoty</v>
      </c>
      <c r="I124" s="92" t="s">
        <v>24</v>
      </c>
      <c r="J124" s="52" t="str">
        <f>IF(J12="","",J12)</f>
        <v>26. 1. 2018</v>
      </c>
      <c r="L124" s="32"/>
    </row>
    <row r="125" spans="2:12" s="1" customFormat="1" ht="6.95" customHeight="1">
      <c r="B125" s="32"/>
      <c r="I125" s="91"/>
      <c r="L125" s="32"/>
    </row>
    <row r="126" spans="2:12" s="1" customFormat="1" ht="15.2" customHeight="1">
      <c r="B126" s="32"/>
      <c r="C126" s="26" t="s">
        <v>30</v>
      </c>
      <c r="F126" s="24" t="str">
        <f>E15</f>
        <v>Povodí Odry, státní podnik</v>
      </c>
      <c r="I126" s="92" t="s">
        <v>36</v>
      </c>
      <c r="J126" s="30" t="str">
        <f>E21</f>
        <v xml:space="preserve"> </v>
      </c>
      <c r="L126" s="32"/>
    </row>
    <row r="127" spans="2:12" s="1" customFormat="1" ht="15.2" customHeight="1">
      <c r="B127" s="32"/>
      <c r="C127" s="26" t="s">
        <v>34</v>
      </c>
      <c r="F127" s="24" t="str">
        <f>IF(E18="","",E18)</f>
        <v>Vyplň údaj</v>
      </c>
      <c r="I127" s="92" t="s">
        <v>39</v>
      </c>
      <c r="J127" s="30" t="str">
        <f>E24</f>
        <v>Aquati, a.s.</v>
      </c>
      <c r="L127" s="32"/>
    </row>
    <row r="128" spans="2:12" s="1" customFormat="1" ht="10.35" customHeight="1">
      <c r="B128" s="32"/>
      <c r="I128" s="91"/>
      <c r="L128" s="32"/>
    </row>
    <row r="129" spans="2:65" s="10" customFormat="1" ht="29.25" customHeight="1">
      <c r="B129" s="127"/>
      <c r="C129" s="128" t="s">
        <v>124</v>
      </c>
      <c r="D129" s="129" t="s">
        <v>67</v>
      </c>
      <c r="E129" s="129" t="s">
        <v>63</v>
      </c>
      <c r="F129" s="129" t="s">
        <v>64</v>
      </c>
      <c r="G129" s="129" t="s">
        <v>125</v>
      </c>
      <c r="H129" s="129" t="s">
        <v>126</v>
      </c>
      <c r="I129" s="130" t="s">
        <v>127</v>
      </c>
      <c r="J129" s="129" t="s">
        <v>115</v>
      </c>
      <c r="K129" s="131" t="s">
        <v>128</v>
      </c>
      <c r="L129" s="127"/>
      <c r="M129" s="59" t="s">
        <v>1</v>
      </c>
      <c r="N129" s="60" t="s">
        <v>46</v>
      </c>
      <c r="O129" s="60" t="s">
        <v>129</v>
      </c>
      <c r="P129" s="60" t="s">
        <v>130</v>
      </c>
      <c r="Q129" s="60" t="s">
        <v>131</v>
      </c>
      <c r="R129" s="60" t="s">
        <v>132</v>
      </c>
      <c r="S129" s="60" t="s">
        <v>133</v>
      </c>
      <c r="T129" s="61" t="s">
        <v>134</v>
      </c>
    </row>
    <row r="130" spans="2:65" s="1" customFormat="1" ht="22.9" customHeight="1">
      <c r="B130" s="32"/>
      <c r="C130" s="64" t="s">
        <v>135</v>
      </c>
      <c r="I130" s="91"/>
      <c r="J130" s="132">
        <f>BK130</f>
        <v>0</v>
      </c>
      <c r="L130" s="32"/>
      <c r="M130" s="62"/>
      <c r="N130" s="53"/>
      <c r="O130" s="53"/>
      <c r="P130" s="133">
        <f>P131+P334</f>
        <v>0</v>
      </c>
      <c r="Q130" s="53"/>
      <c r="R130" s="133">
        <f>R131+R334</f>
        <v>1231.33576167</v>
      </c>
      <c r="S130" s="53"/>
      <c r="T130" s="134">
        <f>T131+T334</f>
        <v>3484.8509999999997</v>
      </c>
      <c r="AT130" s="16" t="s">
        <v>81</v>
      </c>
      <c r="AU130" s="16" t="s">
        <v>117</v>
      </c>
      <c r="BK130" s="135">
        <f>BK131+BK334</f>
        <v>0</v>
      </c>
    </row>
    <row r="131" spans="2:65" s="11" customFormat="1" ht="25.9" customHeight="1">
      <c r="B131" s="136"/>
      <c r="D131" s="137" t="s">
        <v>81</v>
      </c>
      <c r="E131" s="138" t="s">
        <v>238</v>
      </c>
      <c r="F131" s="138" t="s">
        <v>239</v>
      </c>
      <c r="I131" s="139"/>
      <c r="J131" s="140">
        <f>BK131</f>
        <v>0</v>
      </c>
      <c r="L131" s="136"/>
      <c r="M131" s="141"/>
      <c r="P131" s="142">
        <f>P132+P213+P229+P250+P253+P261+P267+P293+P323+P332</f>
        <v>0</v>
      </c>
      <c r="R131" s="142">
        <f>R132+R213+R229+R250+R253+R261+R267+R293+R323+R332</f>
        <v>1231.02609267</v>
      </c>
      <c r="T131" s="143">
        <f>T132+T213+T229+T250+T253+T261+T267+T293+T323+T332</f>
        <v>3484.4989999999998</v>
      </c>
      <c r="AR131" s="137" t="s">
        <v>89</v>
      </c>
      <c r="AT131" s="144" t="s">
        <v>81</v>
      </c>
      <c r="AU131" s="144" t="s">
        <v>82</v>
      </c>
      <c r="AY131" s="137" t="s">
        <v>139</v>
      </c>
      <c r="BK131" s="145">
        <f>BK132+BK213+BK229+BK250+BK253+BK261+BK267+BK293+BK323+BK332</f>
        <v>0</v>
      </c>
    </row>
    <row r="132" spans="2:65" s="11" customFormat="1" ht="22.9" customHeight="1">
      <c r="B132" s="136"/>
      <c r="D132" s="137" t="s">
        <v>81</v>
      </c>
      <c r="E132" s="146" t="s">
        <v>89</v>
      </c>
      <c r="F132" s="146" t="s">
        <v>240</v>
      </c>
      <c r="I132" s="139"/>
      <c r="J132" s="147">
        <f>BK132</f>
        <v>0</v>
      </c>
      <c r="L132" s="136"/>
      <c r="M132" s="141"/>
      <c r="P132" s="142">
        <f>SUM(P133:P212)</f>
        <v>0</v>
      </c>
      <c r="R132" s="142">
        <f>SUM(R133:R212)</f>
        <v>1020.918896</v>
      </c>
      <c r="T132" s="143">
        <f>SUM(T133:T212)</f>
        <v>2978.5</v>
      </c>
      <c r="AR132" s="137" t="s">
        <v>89</v>
      </c>
      <c r="AT132" s="144" t="s">
        <v>81</v>
      </c>
      <c r="AU132" s="144" t="s">
        <v>89</v>
      </c>
      <c r="AY132" s="137" t="s">
        <v>139</v>
      </c>
      <c r="BK132" s="145">
        <f>SUM(BK133:BK212)</f>
        <v>0</v>
      </c>
    </row>
    <row r="133" spans="2:65" s="1" customFormat="1" ht="24" customHeight="1">
      <c r="B133" s="32"/>
      <c r="C133" s="148" t="s">
        <v>89</v>
      </c>
      <c r="D133" s="148" t="s">
        <v>142</v>
      </c>
      <c r="E133" s="149" t="s">
        <v>384</v>
      </c>
      <c r="F133" s="150" t="s">
        <v>385</v>
      </c>
      <c r="G133" s="151" t="s">
        <v>386</v>
      </c>
      <c r="H133" s="152">
        <v>3360</v>
      </c>
      <c r="I133" s="153"/>
      <c r="J133" s="154">
        <f>ROUND(I133*H133,2)</f>
        <v>0</v>
      </c>
      <c r="K133" s="150" t="s">
        <v>146</v>
      </c>
      <c r="L133" s="32"/>
      <c r="M133" s="155" t="s">
        <v>1</v>
      </c>
      <c r="N133" s="156" t="s">
        <v>47</v>
      </c>
      <c r="P133" s="157">
        <f>O133*H133</f>
        <v>0</v>
      </c>
      <c r="Q133" s="157">
        <v>0</v>
      </c>
      <c r="R133" s="157">
        <f>Q133*H133</f>
        <v>0</v>
      </c>
      <c r="S133" s="157">
        <v>0</v>
      </c>
      <c r="T133" s="158">
        <f>S133*H133</f>
        <v>0</v>
      </c>
      <c r="AR133" s="159" t="s">
        <v>158</v>
      </c>
      <c r="AT133" s="159" t="s">
        <v>142</v>
      </c>
      <c r="AU133" s="159" t="s">
        <v>21</v>
      </c>
      <c r="AY133" s="16" t="s">
        <v>139</v>
      </c>
      <c r="BE133" s="160">
        <f>IF(N133="základní",J133,0)</f>
        <v>0</v>
      </c>
      <c r="BF133" s="160">
        <f>IF(N133="snížená",J133,0)</f>
        <v>0</v>
      </c>
      <c r="BG133" s="160">
        <f>IF(N133="zákl. přenesená",J133,0)</f>
        <v>0</v>
      </c>
      <c r="BH133" s="160">
        <f>IF(N133="sníž. přenesená",J133,0)</f>
        <v>0</v>
      </c>
      <c r="BI133" s="160">
        <f>IF(N133="nulová",J133,0)</f>
        <v>0</v>
      </c>
      <c r="BJ133" s="16" t="s">
        <v>89</v>
      </c>
      <c r="BK133" s="160">
        <f>ROUND(I133*H133,2)</f>
        <v>0</v>
      </c>
      <c r="BL133" s="16" t="s">
        <v>158</v>
      </c>
      <c r="BM133" s="159" t="s">
        <v>387</v>
      </c>
    </row>
    <row r="134" spans="2:65" s="12" customFormat="1" ht="11.25">
      <c r="B134" s="164"/>
      <c r="D134" s="161" t="s">
        <v>179</v>
      </c>
      <c r="E134" s="165" t="s">
        <v>1</v>
      </c>
      <c r="F134" s="166" t="s">
        <v>388</v>
      </c>
      <c r="H134" s="167">
        <v>3360</v>
      </c>
      <c r="I134" s="168"/>
      <c r="L134" s="164"/>
      <c r="M134" s="169"/>
      <c r="T134" s="170"/>
      <c r="AT134" s="165" t="s">
        <v>179</v>
      </c>
      <c r="AU134" s="165" t="s">
        <v>21</v>
      </c>
      <c r="AV134" s="12" t="s">
        <v>21</v>
      </c>
      <c r="AW134" s="12" t="s">
        <v>38</v>
      </c>
      <c r="AX134" s="12" t="s">
        <v>89</v>
      </c>
      <c r="AY134" s="165" t="s">
        <v>139</v>
      </c>
    </row>
    <row r="135" spans="2:65" s="1" customFormat="1" ht="24" customHeight="1">
      <c r="B135" s="32"/>
      <c r="C135" s="148" t="s">
        <v>21</v>
      </c>
      <c r="D135" s="148" t="s">
        <v>142</v>
      </c>
      <c r="E135" s="149" t="s">
        <v>389</v>
      </c>
      <c r="F135" s="150" t="s">
        <v>390</v>
      </c>
      <c r="G135" s="151" t="s">
        <v>391</v>
      </c>
      <c r="H135" s="152">
        <v>140</v>
      </c>
      <c r="I135" s="153"/>
      <c r="J135" s="154">
        <f>ROUND(I135*H135,2)</f>
        <v>0</v>
      </c>
      <c r="K135" s="150" t="s">
        <v>146</v>
      </c>
      <c r="L135" s="32"/>
      <c r="M135" s="155" t="s">
        <v>1</v>
      </c>
      <c r="N135" s="156" t="s">
        <v>47</v>
      </c>
      <c r="P135" s="157">
        <f>O135*H135</f>
        <v>0</v>
      </c>
      <c r="Q135" s="157">
        <v>0</v>
      </c>
      <c r="R135" s="157">
        <f>Q135*H135</f>
        <v>0</v>
      </c>
      <c r="S135" s="157">
        <v>0</v>
      </c>
      <c r="T135" s="158">
        <f>S135*H135</f>
        <v>0</v>
      </c>
      <c r="AR135" s="159" t="s">
        <v>158</v>
      </c>
      <c r="AT135" s="159" t="s">
        <v>142</v>
      </c>
      <c r="AU135" s="159" t="s">
        <v>21</v>
      </c>
      <c r="AY135" s="16" t="s">
        <v>139</v>
      </c>
      <c r="BE135" s="160">
        <f>IF(N135="základní",J135,0)</f>
        <v>0</v>
      </c>
      <c r="BF135" s="160">
        <f>IF(N135="snížená",J135,0)</f>
        <v>0</v>
      </c>
      <c r="BG135" s="160">
        <f>IF(N135="zákl. přenesená",J135,0)</f>
        <v>0</v>
      </c>
      <c r="BH135" s="160">
        <f>IF(N135="sníž. přenesená",J135,0)</f>
        <v>0</v>
      </c>
      <c r="BI135" s="160">
        <f>IF(N135="nulová",J135,0)</f>
        <v>0</v>
      </c>
      <c r="BJ135" s="16" t="s">
        <v>89</v>
      </c>
      <c r="BK135" s="160">
        <f>ROUND(I135*H135,2)</f>
        <v>0</v>
      </c>
      <c r="BL135" s="16" t="s">
        <v>158</v>
      </c>
      <c r="BM135" s="159" t="s">
        <v>392</v>
      </c>
    </row>
    <row r="136" spans="2:65" s="12" customFormat="1" ht="11.25">
      <c r="B136" s="164"/>
      <c r="D136" s="161" t="s">
        <v>179</v>
      </c>
      <c r="E136" s="165" t="s">
        <v>1</v>
      </c>
      <c r="F136" s="166" t="s">
        <v>393</v>
      </c>
      <c r="H136" s="167">
        <v>140</v>
      </c>
      <c r="I136" s="168"/>
      <c r="L136" s="164"/>
      <c r="M136" s="169"/>
      <c r="T136" s="170"/>
      <c r="AT136" s="165" t="s">
        <v>179</v>
      </c>
      <c r="AU136" s="165" t="s">
        <v>21</v>
      </c>
      <c r="AV136" s="12" t="s">
        <v>21</v>
      </c>
      <c r="AW136" s="12" t="s">
        <v>38</v>
      </c>
      <c r="AX136" s="12" t="s">
        <v>89</v>
      </c>
      <c r="AY136" s="165" t="s">
        <v>139</v>
      </c>
    </row>
    <row r="137" spans="2:65" s="1" customFormat="1" ht="24" customHeight="1">
      <c r="B137" s="32"/>
      <c r="C137" s="148" t="s">
        <v>152</v>
      </c>
      <c r="D137" s="148" t="s">
        <v>142</v>
      </c>
      <c r="E137" s="149" t="s">
        <v>394</v>
      </c>
      <c r="F137" s="150" t="s">
        <v>395</v>
      </c>
      <c r="G137" s="151" t="s">
        <v>250</v>
      </c>
      <c r="H137" s="152">
        <v>1191.4000000000001</v>
      </c>
      <c r="I137" s="153"/>
      <c r="J137" s="154">
        <f>ROUND(I137*H137,2)</f>
        <v>0</v>
      </c>
      <c r="K137" s="150" t="s">
        <v>1</v>
      </c>
      <c r="L137" s="32"/>
      <c r="M137" s="155" t="s">
        <v>1</v>
      </c>
      <c r="N137" s="156" t="s">
        <v>47</v>
      </c>
      <c r="P137" s="157">
        <f>O137*H137</f>
        <v>0</v>
      </c>
      <c r="Q137" s="157">
        <v>0</v>
      </c>
      <c r="R137" s="157">
        <f>Q137*H137</f>
        <v>0</v>
      </c>
      <c r="S137" s="157">
        <v>2.5</v>
      </c>
      <c r="T137" s="158">
        <f>S137*H137</f>
        <v>2978.5</v>
      </c>
      <c r="AR137" s="159" t="s">
        <v>158</v>
      </c>
      <c r="AT137" s="159" t="s">
        <v>142</v>
      </c>
      <c r="AU137" s="159" t="s">
        <v>21</v>
      </c>
      <c r="AY137" s="16" t="s">
        <v>139</v>
      </c>
      <c r="BE137" s="160">
        <f>IF(N137="základní",J137,0)</f>
        <v>0</v>
      </c>
      <c r="BF137" s="160">
        <f>IF(N137="snížená",J137,0)</f>
        <v>0</v>
      </c>
      <c r="BG137" s="160">
        <f>IF(N137="zákl. přenesená",J137,0)</f>
        <v>0</v>
      </c>
      <c r="BH137" s="160">
        <f>IF(N137="sníž. přenesená",J137,0)</f>
        <v>0</v>
      </c>
      <c r="BI137" s="160">
        <f>IF(N137="nulová",J137,0)</f>
        <v>0</v>
      </c>
      <c r="BJ137" s="16" t="s">
        <v>89</v>
      </c>
      <c r="BK137" s="160">
        <f>ROUND(I137*H137,2)</f>
        <v>0</v>
      </c>
      <c r="BL137" s="16" t="s">
        <v>158</v>
      </c>
      <c r="BM137" s="159" t="s">
        <v>396</v>
      </c>
    </row>
    <row r="138" spans="2:65" s="12" customFormat="1" ht="11.25">
      <c r="B138" s="164"/>
      <c r="D138" s="161" t="s">
        <v>179</v>
      </c>
      <c r="E138" s="165" t="s">
        <v>1</v>
      </c>
      <c r="F138" s="166" t="s">
        <v>397</v>
      </c>
      <c r="H138" s="167">
        <v>828.8</v>
      </c>
      <c r="I138" s="168"/>
      <c r="L138" s="164"/>
      <c r="M138" s="169"/>
      <c r="T138" s="170"/>
      <c r="AT138" s="165" t="s">
        <v>179</v>
      </c>
      <c r="AU138" s="165" t="s">
        <v>21</v>
      </c>
      <c r="AV138" s="12" t="s">
        <v>21</v>
      </c>
      <c r="AW138" s="12" t="s">
        <v>38</v>
      </c>
      <c r="AX138" s="12" t="s">
        <v>82</v>
      </c>
      <c r="AY138" s="165" t="s">
        <v>139</v>
      </c>
    </row>
    <row r="139" spans="2:65" s="12" customFormat="1" ht="11.25">
      <c r="B139" s="164"/>
      <c r="D139" s="161" t="s">
        <v>179</v>
      </c>
      <c r="E139" s="165" t="s">
        <v>1</v>
      </c>
      <c r="F139" s="166" t="s">
        <v>398</v>
      </c>
      <c r="H139" s="167">
        <v>352.1</v>
      </c>
      <c r="I139" s="168"/>
      <c r="L139" s="164"/>
      <c r="M139" s="169"/>
      <c r="T139" s="170"/>
      <c r="AT139" s="165" t="s">
        <v>179</v>
      </c>
      <c r="AU139" s="165" t="s">
        <v>21</v>
      </c>
      <c r="AV139" s="12" t="s">
        <v>21</v>
      </c>
      <c r="AW139" s="12" t="s">
        <v>38</v>
      </c>
      <c r="AX139" s="12" t="s">
        <v>82</v>
      </c>
      <c r="AY139" s="165" t="s">
        <v>139</v>
      </c>
    </row>
    <row r="140" spans="2:65" s="12" customFormat="1" ht="11.25">
      <c r="B140" s="164"/>
      <c r="D140" s="161" t="s">
        <v>179</v>
      </c>
      <c r="E140" s="165" t="s">
        <v>1</v>
      </c>
      <c r="F140" s="166" t="s">
        <v>399</v>
      </c>
      <c r="H140" s="167">
        <v>2.9</v>
      </c>
      <c r="I140" s="168"/>
      <c r="L140" s="164"/>
      <c r="M140" s="169"/>
      <c r="T140" s="170"/>
      <c r="AT140" s="165" t="s">
        <v>179</v>
      </c>
      <c r="AU140" s="165" t="s">
        <v>21</v>
      </c>
      <c r="AV140" s="12" t="s">
        <v>21</v>
      </c>
      <c r="AW140" s="12" t="s">
        <v>38</v>
      </c>
      <c r="AX140" s="12" t="s">
        <v>82</v>
      </c>
      <c r="AY140" s="165" t="s">
        <v>139</v>
      </c>
    </row>
    <row r="141" spans="2:65" s="12" customFormat="1" ht="11.25">
      <c r="B141" s="164"/>
      <c r="D141" s="161" t="s">
        <v>179</v>
      </c>
      <c r="E141" s="165" t="s">
        <v>1</v>
      </c>
      <c r="F141" s="166" t="s">
        <v>400</v>
      </c>
      <c r="H141" s="167">
        <v>1</v>
      </c>
      <c r="I141" s="168"/>
      <c r="L141" s="164"/>
      <c r="M141" s="169"/>
      <c r="T141" s="170"/>
      <c r="AT141" s="165" t="s">
        <v>179</v>
      </c>
      <c r="AU141" s="165" t="s">
        <v>21</v>
      </c>
      <c r="AV141" s="12" t="s">
        <v>21</v>
      </c>
      <c r="AW141" s="12" t="s">
        <v>38</v>
      </c>
      <c r="AX141" s="12" t="s">
        <v>82</v>
      </c>
      <c r="AY141" s="165" t="s">
        <v>139</v>
      </c>
    </row>
    <row r="142" spans="2:65" s="12" customFormat="1" ht="11.25">
      <c r="B142" s="164"/>
      <c r="D142" s="161" t="s">
        <v>179</v>
      </c>
      <c r="E142" s="165" t="s">
        <v>1</v>
      </c>
      <c r="F142" s="166" t="s">
        <v>401</v>
      </c>
      <c r="H142" s="167">
        <v>6.6</v>
      </c>
      <c r="I142" s="168"/>
      <c r="L142" s="164"/>
      <c r="M142" s="169"/>
      <c r="T142" s="170"/>
      <c r="AT142" s="165" t="s">
        <v>179</v>
      </c>
      <c r="AU142" s="165" t="s">
        <v>21</v>
      </c>
      <c r="AV142" s="12" t="s">
        <v>21</v>
      </c>
      <c r="AW142" s="12" t="s">
        <v>38</v>
      </c>
      <c r="AX142" s="12" t="s">
        <v>82</v>
      </c>
      <c r="AY142" s="165" t="s">
        <v>139</v>
      </c>
    </row>
    <row r="143" spans="2:65" s="14" customFormat="1" ht="11.25">
      <c r="B143" s="184"/>
      <c r="D143" s="161" t="s">
        <v>179</v>
      </c>
      <c r="E143" s="185" t="s">
        <v>1</v>
      </c>
      <c r="F143" s="186" t="s">
        <v>265</v>
      </c>
      <c r="H143" s="187">
        <v>1191.4000000000001</v>
      </c>
      <c r="I143" s="188"/>
      <c r="L143" s="184"/>
      <c r="M143" s="189"/>
      <c r="T143" s="190"/>
      <c r="AT143" s="185" t="s">
        <v>179</v>
      </c>
      <c r="AU143" s="185" t="s">
        <v>21</v>
      </c>
      <c r="AV143" s="14" t="s">
        <v>158</v>
      </c>
      <c r="AW143" s="14" t="s">
        <v>38</v>
      </c>
      <c r="AX143" s="14" t="s">
        <v>89</v>
      </c>
      <c r="AY143" s="185" t="s">
        <v>139</v>
      </c>
    </row>
    <row r="144" spans="2:65" s="1" customFormat="1" ht="24" customHeight="1">
      <c r="B144" s="32"/>
      <c r="C144" s="148" t="s">
        <v>158</v>
      </c>
      <c r="D144" s="148" t="s">
        <v>142</v>
      </c>
      <c r="E144" s="149" t="s">
        <v>248</v>
      </c>
      <c r="F144" s="150" t="s">
        <v>249</v>
      </c>
      <c r="G144" s="151" t="s">
        <v>250</v>
      </c>
      <c r="H144" s="152">
        <v>1387.3</v>
      </c>
      <c r="I144" s="153"/>
      <c r="J144" s="154">
        <f>ROUND(I144*H144,2)</f>
        <v>0</v>
      </c>
      <c r="K144" s="150" t="s">
        <v>146</v>
      </c>
      <c r="L144" s="32"/>
      <c r="M144" s="155" t="s">
        <v>1</v>
      </c>
      <c r="N144" s="156" t="s">
        <v>47</v>
      </c>
      <c r="P144" s="157">
        <f>O144*H144</f>
        <v>0</v>
      </c>
      <c r="Q144" s="157">
        <v>0</v>
      </c>
      <c r="R144" s="157">
        <f>Q144*H144</f>
        <v>0</v>
      </c>
      <c r="S144" s="157">
        <v>0</v>
      </c>
      <c r="T144" s="158">
        <f>S144*H144</f>
        <v>0</v>
      </c>
      <c r="AR144" s="159" t="s">
        <v>158</v>
      </c>
      <c r="AT144" s="159" t="s">
        <v>142</v>
      </c>
      <c r="AU144" s="159" t="s">
        <v>21</v>
      </c>
      <c r="AY144" s="16" t="s">
        <v>139</v>
      </c>
      <c r="BE144" s="160">
        <f>IF(N144="základní",J144,0)</f>
        <v>0</v>
      </c>
      <c r="BF144" s="160">
        <f>IF(N144="snížená",J144,0)</f>
        <v>0</v>
      </c>
      <c r="BG144" s="160">
        <f>IF(N144="zákl. přenesená",J144,0)</f>
        <v>0</v>
      </c>
      <c r="BH144" s="160">
        <f>IF(N144="sníž. přenesená",J144,0)</f>
        <v>0</v>
      </c>
      <c r="BI144" s="160">
        <f>IF(N144="nulová",J144,0)</f>
        <v>0</v>
      </c>
      <c r="BJ144" s="16" t="s">
        <v>89</v>
      </c>
      <c r="BK144" s="160">
        <f>ROUND(I144*H144,2)</f>
        <v>0</v>
      </c>
      <c r="BL144" s="16" t="s">
        <v>158</v>
      </c>
      <c r="BM144" s="159" t="s">
        <v>402</v>
      </c>
    </row>
    <row r="145" spans="2:65" s="12" customFormat="1" ht="11.25">
      <c r="B145" s="164"/>
      <c r="D145" s="161" t="s">
        <v>179</v>
      </c>
      <c r="E145" s="165" t="s">
        <v>1</v>
      </c>
      <c r="F145" s="166" t="s">
        <v>403</v>
      </c>
      <c r="H145" s="167">
        <v>2774.6</v>
      </c>
      <c r="I145" s="168"/>
      <c r="L145" s="164"/>
      <c r="M145" s="169"/>
      <c r="T145" s="170"/>
      <c r="AT145" s="165" t="s">
        <v>179</v>
      </c>
      <c r="AU145" s="165" t="s">
        <v>21</v>
      </c>
      <c r="AV145" s="12" t="s">
        <v>21</v>
      </c>
      <c r="AW145" s="12" t="s">
        <v>38</v>
      </c>
      <c r="AX145" s="12" t="s">
        <v>82</v>
      </c>
      <c r="AY145" s="165" t="s">
        <v>139</v>
      </c>
    </row>
    <row r="146" spans="2:65" s="13" customFormat="1" ht="11.25">
      <c r="B146" s="177"/>
      <c r="D146" s="161" t="s">
        <v>179</v>
      </c>
      <c r="E146" s="178" t="s">
        <v>229</v>
      </c>
      <c r="F146" s="179" t="s">
        <v>253</v>
      </c>
      <c r="H146" s="180">
        <v>2774.6</v>
      </c>
      <c r="I146" s="181"/>
      <c r="L146" s="177"/>
      <c r="M146" s="182"/>
      <c r="T146" s="183"/>
      <c r="AT146" s="178" t="s">
        <v>179</v>
      </c>
      <c r="AU146" s="178" t="s">
        <v>21</v>
      </c>
      <c r="AV146" s="13" t="s">
        <v>152</v>
      </c>
      <c r="AW146" s="13" t="s">
        <v>38</v>
      </c>
      <c r="AX146" s="13" t="s">
        <v>82</v>
      </c>
      <c r="AY146" s="178" t="s">
        <v>139</v>
      </c>
    </row>
    <row r="147" spans="2:65" s="12" customFormat="1" ht="11.25">
      <c r="B147" s="164"/>
      <c r="D147" s="161" t="s">
        <v>179</v>
      </c>
      <c r="E147" s="165" t="s">
        <v>1</v>
      </c>
      <c r="F147" s="166" t="s">
        <v>254</v>
      </c>
      <c r="H147" s="167">
        <v>1387.3</v>
      </c>
      <c r="I147" s="168"/>
      <c r="L147" s="164"/>
      <c r="M147" s="169"/>
      <c r="T147" s="170"/>
      <c r="AT147" s="165" t="s">
        <v>179</v>
      </c>
      <c r="AU147" s="165" t="s">
        <v>21</v>
      </c>
      <c r="AV147" s="12" t="s">
        <v>21</v>
      </c>
      <c r="AW147" s="12" t="s">
        <v>38</v>
      </c>
      <c r="AX147" s="12" t="s">
        <v>89</v>
      </c>
      <c r="AY147" s="165" t="s">
        <v>139</v>
      </c>
    </row>
    <row r="148" spans="2:65" s="1" customFormat="1" ht="24" customHeight="1">
      <c r="B148" s="32"/>
      <c r="C148" s="148" t="s">
        <v>138</v>
      </c>
      <c r="D148" s="148" t="s">
        <v>142</v>
      </c>
      <c r="E148" s="149" t="s">
        <v>255</v>
      </c>
      <c r="F148" s="150" t="s">
        <v>256</v>
      </c>
      <c r="G148" s="151" t="s">
        <v>250</v>
      </c>
      <c r="H148" s="152">
        <v>1387.3</v>
      </c>
      <c r="I148" s="153"/>
      <c r="J148" s="154">
        <f>ROUND(I148*H148,2)</f>
        <v>0</v>
      </c>
      <c r="K148" s="150" t="s">
        <v>146</v>
      </c>
      <c r="L148" s="32"/>
      <c r="M148" s="155" t="s">
        <v>1</v>
      </c>
      <c r="N148" s="156" t="s">
        <v>47</v>
      </c>
      <c r="P148" s="157">
        <f>O148*H148</f>
        <v>0</v>
      </c>
      <c r="Q148" s="157">
        <v>0</v>
      </c>
      <c r="R148" s="157">
        <f>Q148*H148</f>
        <v>0</v>
      </c>
      <c r="S148" s="157">
        <v>0</v>
      </c>
      <c r="T148" s="158">
        <f>S148*H148</f>
        <v>0</v>
      </c>
      <c r="AR148" s="159" t="s">
        <v>158</v>
      </c>
      <c r="AT148" s="159" t="s">
        <v>142</v>
      </c>
      <c r="AU148" s="159" t="s">
        <v>21</v>
      </c>
      <c r="AY148" s="16" t="s">
        <v>139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16" t="s">
        <v>89</v>
      </c>
      <c r="BK148" s="160">
        <f>ROUND(I148*H148,2)</f>
        <v>0</v>
      </c>
      <c r="BL148" s="16" t="s">
        <v>158</v>
      </c>
      <c r="BM148" s="159" t="s">
        <v>404</v>
      </c>
    </row>
    <row r="149" spans="2:65" s="12" customFormat="1" ht="11.25">
      <c r="B149" s="164"/>
      <c r="D149" s="161" t="s">
        <v>179</v>
      </c>
      <c r="E149" s="165" t="s">
        <v>1</v>
      </c>
      <c r="F149" s="166" t="s">
        <v>258</v>
      </c>
      <c r="H149" s="167">
        <v>1387.3</v>
      </c>
      <c r="I149" s="168"/>
      <c r="L149" s="164"/>
      <c r="M149" s="169"/>
      <c r="T149" s="170"/>
      <c r="AT149" s="165" t="s">
        <v>179</v>
      </c>
      <c r="AU149" s="165" t="s">
        <v>21</v>
      </c>
      <c r="AV149" s="12" t="s">
        <v>21</v>
      </c>
      <c r="AW149" s="12" t="s">
        <v>38</v>
      </c>
      <c r="AX149" s="12" t="s">
        <v>89</v>
      </c>
      <c r="AY149" s="165" t="s">
        <v>139</v>
      </c>
    </row>
    <row r="150" spans="2:65" s="1" customFormat="1" ht="24" customHeight="1">
      <c r="B150" s="32"/>
      <c r="C150" s="148" t="s">
        <v>168</v>
      </c>
      <c r="D150" s="148" t="s">
        <v>142</v>
      </c>
      <c r="E150" s="149" t="s">
        <v>405</v>
      </c>
      <c r="F150" s="150" t="s">
        <v>406</v>
      </c>
      <c r="G150" s="151" t="s">
        <v>250</v>
      </c>
      <c r="H150" s="152">
        <v>46.2</v>
      </c>
      <c r="I150" s="153"/>
      <c r="J150" s="154">
        <f>ROUND(I150*H150,2)</f>
        <v>0</v>
      </c>
      <c r="K150" s="150" t="s">
        <v>146</v>
      </c>
      <c r="L150" s="32"/>
      <c r="M150" s="155" t="s">
        <v>1</v>
      </c>
      <c r="N150" s="156" t="s">
        <v>47</v>
      </c>
      <c r="P150" s="157">
        <f>O150*H150</f>
        <v>0</v>
      </c>
      <c r="Q150" s="157">
        <v>0</v>
      </c>
      <c r="R150" s="157">
        <f>Q150*H150</f>
        <v>0</v>
      </c>
      <c r="S150" s="157">
        <v>0</v>
      </c>
      <c r="T150" s="158">
        <f>S150*H150</f>
        <v>0</v>
      </c>
      <c r="AR150" s="159" t="s">
        <v>158</v>
      </c>
      <c r="AT150" s="159" t="s">
        <v>142</v>
      </c>
      <c r="AU150" s="159" t="s">
        <v>21</v>
      </c>
      <c r="AY150" s="16" t="s">
        <v>139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16" t="s">
        <v>89</v>
      </c>
      <c r="BK150" s="160">
        <f>ROUND(I150*H150,2)</f>
        <v>0</v>
      </c>
      <c r="BL150" s="16" t="s">
        <v>158</v>
      </c>
      <c r="BM150" s="159" t="s">
        <v>407</v>
      </c>
    </row>
    <row r="151" spans="2:65" s="12" customFormat="1" ht="11.25">
      <c r="B151" s="164"/>
      <c r="D151" s="161" t="s">
        <v>179</v>
      </c>
      <c r="E151" s="165" t="s">
        <v>1</v>
      </c>
      <c r="F151" s="166" t="s">
        <v>408</v>
      </c>
      <c r="H151" s="167">
        <v>46.2</v>
      </c>
      <c r="I151" s="168"/>
      <c r="L151" s="164"/>
      <c r="M151" s="169"/>
      <c r="T151" s="170"/>
      <c r="AT151" s="165" t="s">
        <v>179</v>
      </c>
      <c r="AU151" s="165" t="s">
        <v>21</v>
      </c>
      <c r="AV151" s="12" t="s">
        <v>21</v>
      </c>
      <c r="AW151" s="12" t="s">
        <v>38</v>
      </c>
      <c r="AX151" s="12" t="s">
        <v>89</v>
      </c>
      <c r="AY151" s="165" t="s">
        <v>139</v>
      </c>
    </row>
    <row r="152" spans="2:65" s="1" customFormat="1" ht="24" customHeight="1">
      <c r="B152" s="32"/>
      <c r="C152" s="148" t="s">
        <v>173</v>
      </c>
      <c r="D152" s="148" t="s">
        <v>142</v>
      </c>
      <c r="E152" s="149" t="s">
        <v>409</v>
      </c>
      <c r="F152" s="150" t="s">
        <v>410</v>
      </c>
      <c r="G152" s="151" t="s">
        <v>250</v>
      </c>
      <c r="H152" s="152">
        <v>9.5</v>
      </c>
      <c r="I152" s="153"/>
      <c r="J152" s="154">
        <f>ROUND(I152*H152,2)</f>
        <v>0</v>
      </c>
      <c r="K152" s="150" t="s">
        <v>146</v>
      </c>
      <c r="L152" s="32"/>
      <c r="M152" s="155" t="s">
        <v>1</v>
      </c>
      <c r="N152" s="156" t="s">
        <v>47</v>
      </c>
      <c r="P152" s="157">
        <f>O152*H152</f>
        <v>0</v>
      </c>
      <c r="Q152" s="157">
        <v>0</v>
      </c>
      <c r="R152" s="157">
        <f>Q152*H152</f>
        <v>0</v>
      </c>
      <c r="S152" s="157">
        <v>0</v>
      </c>
      <c r="T152" s="158">
        <f>S152*H152</f>
        <v>0</v>
      </c>
      <c r="AR152" s="159" t="s">
        <v>158</v>
      </c>
      <c r="AT152" s="159" t="s">
        <v>142</v>
      </c>
      <c r="AU152" s="159" t="s">
        <v>21</v>
      </c>
      <c r="AY152" s="16" t="s">
        <v>139</v>
      </c>
      <c r="BE152" s="160">
        <f>IF(N152="základní",J152,0)</f>
        <v>0</v>
      </c>
      <c r="BF152" s="160">
        <f>IF(N152="snížená",J152,0)</f>
        <v>0</v>
      </c>
      <c r="BG152" s="160">
        <f>IF(N152="zákl. přenesená",J152,0)</f>
        <v>0</v>
      </c>
      <c r="BH152" s="160">
        <f>IF(N152="sníž. přenesená",J152,0)</f>
        <v>0</v>
      </c>
      <c r="BI152" s="160">
        <f>IF(N152="nulová",J152,0)</f>
        <v>0</v>
      </c>
      <c r="BJ152" s="16" t="s">
        <v>89</v>
      </c>
      <c r="BK152" s="160">
        <f>ROUND(I152*H152,2)</f>
        <v>0</v>
      </c>
      <c r="BL152" s="16" t="s">
        <v>158</v>
      </c>
      <c r="BM152" s="159" t="s">
        <v>411</v>
      </c>
    </row>
    <row r="153" spans="2:65" s="12" customFormat="1" ht="11.25">
      <c r="B153" s="164"/>
      <c r="D153" s="161" t="s">
        <v>179</v>
      </c>
      <c r="E153" s="165" t="s">
        <v>1</v>
      </c>
      <c r="F153" s="166" t="s">
        <v>412</v>
      </c>
      <c r="H153" s="167">
        <v>9.5</v>
      </c>
      <c r="I153" s="168"/>
      <c r="L153" s="164"/>
      <c r="M153" s="169"/>
      <c r="T153" s="170"/>
      <c r="AT153" s="165" t="s">
        <v>179</v>
      </c>
      <c r="AU153" s="165" t="s">
        <v>21</v>
      </c>
      <c r="AV153" s="12" t="s">
        <v>21</v>
      </c>
      <c r="AW153" s="12" t="s">
        <v>38</v>
      </c>
      <c r="AX153" s="12" t="s">
        <v>89</v>
      </c>
      <c r="AY153" s="165" t="s">
        <v>139</v>
      </c>
    </row>
    <row r="154" spans="2:65" s="1" customFormat="1" ht="24" customHeight="1">
      <c r="B154" s="32"/>
      <c r="C154" s="148" t="s">
        <v>181</v>
      </c>
      <c r="D154" s="148" t="s">
        <v>142</v>
      </c>
      <c r="E154" s="149" t="s">
        <v>413</v>
      </c>
      <c r="F154" s="150" t="s">
        <v>414</v>
      </c>
      <c r="G154" s="151" t="s">
        <v>176</v>
      </c>
      <c r="H154" s="152">
        <v>252.4</v>
      </c>
      <c r="I154" s="153"/>
      <c r="J154" s="154">
        <f>ROUND(I154*H154,2)</f>
        <v>0</v>
      </c>
      <c r="K154" s="150" t="s">
        <v>146</v>
      </c>
      <c r="L154" s="32"/>
      <c r="M154" s="155" t="s">
        <v>1</v>
      </c>
      <c r="N154" s="156" t="s">
        <v>47</v>
      </c>
      <c r="P154" s="157">
        <f>O154*H154</f>
        <v>0</v>
      </c>
      <c r="Q154" s="157">
        <v>2.2599999999999999E-3</v>
      </c>
      <c r="R154" s="157">
        <f>Q154*H154</f>
        <v>0.57042399999999993</v>
      </c>
      <c r="S154" s="157">
        <v>0</v>
      </c>
      <c r="T154" s="158">
        <f>S154*H154</f>
        <v>0</v>
      </c>
      <c r="AR154" s="159" t="s">
        <v>158</v>
      </c>
      <c r="AT154" s="159" t="s">
        <v>142</v>
      </c>
      <c r="AU154" s="159" t="s">
        <v>21</v>
      </c>
      <c r="AY154" s="16" t="s">
        <v>139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16" t="s">
        <v>89</v>
      </c>
      <c r="BK154" s="160">
        <f>ROUND(I154*H154,2)</f>
        <v>0</v>
      </c>
      <c r="BL154" s="16" t="s">
        <v>158</v>
      </c>
      <c r="BM154" s="159" t="s">
        <v>415</v>
      </c>
    </row>
    <row r="155" spans="2:65" s="12" customFormat="1" ht="11.25">
      <c r="B155" s="164"/>
      <c r="D155" s="161" t="s">
        <v>179</v>
      </c>
      <c r="E155" s="165" t="s">
        <v>1</v>
      </c>
      <c r="F155" s="166" t="s">
        <v>416</v>
      </c>
      <c r="H155" s="167">
        <v>252.4</v>
      </c>
      <c r="I155" s="168"/>
      <c r="L155" s="164"/>
      <c r="M155" s="169"/>
      <c r="T155" s="170"/>
      <c r="AT155" s="165" t="s">
        <v>179</v>
      </c>
      <c r="AU155" s="165" t="s">
        <v>21</v>
      </c>
      <c r="AV155" s="12" t="s">
        <v>21</v>
      </c>
      <c r="AW155" s="12" t="s">
        <v>38</v>
      </c>
      <c r="AX155" s="12" t="s">
        <v>89</v>
      </c>
      <c r="AY155" s="165" t="s">
        <v>139</v>
      </c>
    </row>
    <row r="156" spans="2:65" s="1" customFormat="1" ht="24" customHeight="1">
      <c r="B156" s="32"/>
      <c r="C156" s="148" t="s">
        <v>186</v>
      </c>
      <c r="D156" s="148" t="s">
        <v>142</v>
      </c>
      <c r="E156" s="149" t="s">
        <v>417</v>
      </c>
      <c r="F156" s="150" t="s">
        <v>418</v>
      </c>
      <c r="G156" s="151" t="s">
        <v>243</v>
      </c>
      <c r="H156" s="152">
        <v>548</v>
      </c>
      <c r="I156" s="153"/>
      <c r="J156" s="154">
        <f>ROUND(I156*H156,2)</f>
        <v>0</v>
      </c>
      <c r="K156" s="150" t="s">
        <v>146</v>
      </c>
      <c r="L156" s="32"/>
      <c r="M156" s="155" t="s">
        <v>1</v>
      </c>
      <c r="N156" s="156" t="s">
        <v>47</v>
      </c>
      <c r="P156" s="157">
        <f>O156*H156</f>
        <v>0</v>
      </c>
      <c r="Q156" s="157">
        <v>1E-4</v>
      </c>
      <c r="R156" s="157">
        <f>Q156*H156</f>
        <v>5.4800000000000001E-2</v>
      </c>
      <c r="S156" s="157">
        <v>0</v>
      </c>
      <c r="T156" s="158">
        <f>S156*H156</f>
        <v>0</v>
      </c>
      <c r="AR156" s="159" t="s">
        <v>158</v>
      </c>
      <c r="AT156" s="159" t="s">
        <v>142</v>
      </c>
      <c r="AU156" s="159" t="s">
        <v>21</v>
      </c>
      <c r="AY156" s="16" t="s">
        <v>139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16" t="s">
        <v>89</v>
      </c>
      <c r="BK156" s="160">
        <f>ROUND(I156*H156,2)</f>
        <v>0</v>
      </c>
      <c r="BL156" s="16" t="s">
        <v>158</v>
      </c>
      <c r="BM156" s="159" t="s">
        <v>419</v>
      </c>
    </row>
    <row r="157" spans="2:65" s="1" customFormat="1" ht="16.5" customHeight="1">
      <c r="B157" s="32"/>
      <c r="C157" s="191" t="s">
        <v>191</v>
      </c>
      <c r="D157" s="191" t="s">
        <v>292</v>
      </c>
      <c r="E157" s="192" t="s">
        <v>420</v>
      </c>
      <c r="F157" s="193" t="s">
        <v>421</v>
      </c>
      <c r="G157" s="194" t="s">
        <v>243</v>
      </c>
      <c r="H157" s="195">
        <v>548</v>
      </c>
      <c r="I157" s="196"/>
      <c r="J157" s="197">
        <f>ROUND(I157*H157,2)</f>
        <v>0</v>
      </c>
      <c r="K157" s="193" t="s">
        <v>146</v>
      </c>
      <c r="L157" s="198"/>
      <c r="M157" s="199" t="s">
        <v>1</v>
      </c>
      <c r="N157" s="200" t="s">
        <v>47</v>
      </c>
      <c r="P157" s="157">
        <f>O157*H157</f>
        <v>0</v>
      </c>
      <c r="Q157" s="157">
        <v>5.0000000000000001E-4</v>
      </c>
      <c r="R157" s="157">
        <f>Q157*H157</f>
        <v>0.27400000000000002</v>
      </c>
      <c r="S157" s="157">
        <v>0</v>
      </c>
      <c r="T157" s="158">
        <f>S157*H157</f>
        <v>0</v>
      </c>
      <c r="AR157" s="159" t="s">
        <v>181</v>
      </c>
      <c r="AT157" s="159" t="s">
        <v>292</v>
      </c>
      <c r="AU157" s="159" t="s">
        <v>21</v>
      </c>
      <c r="AY157" s="16" t="s">
        <v>139</v>
      </c>
      <c r="BE157" s="160">
        <f>IF(N157="základní",J157,0)</f>
        <v>0</v>
      </c>
      <c r="BF157" s="160">
        <f>IF(N157="snížená",J157,0)</f>
        <v>0</v>
      </c>
      <c r="BG157" s="160">
        <f>IF(N157="zákl. přenesená",J157,0)</f>
        <v>0</v>
      </c>
      <c r="BH157" s="160">
        <f>IF(N157="sníž. přenesená",J157,0)</f>
        <v>0</v>
      </c>
      <c r="BI157" s="160">
        <f>IF(N157="nulová",J157,0)</f>
        <v>0</v>
      </c>
      <c r="BJ157" s="16" t="s">
        <v>89</v>
      </c>
      <c r="BK157" s="160">
        <f>ROUND(I157*H157,2)</f>
        <v>0</v>
      </c>
      <c r="BL157" s="16" t="s">
        <v>158</v>
      </c>
      <c r="BM157" s="159" t="s">
        <v>422</v>
      </c>
    </row>
    <row r="158" spans="2:65" s="1" customFormat="1" ht="19.5">
      <c r="B158" s="32"/>
      <c r="D158" s="161" t="s">
        <v>162</v>
      </c>
      <c r="F158" s="162" t="s">
        <v>423</v>
      </c>
      <c r="I158" s="91"/>
      <c r="L158" s="32"/>
      <c r="M158" s="163"/>
      <c r="T158" s="56"/>
      <c r="AT158" s="16" t="s">
        <v>162</v>
      </c>
      <c r="AU158" s="16" t="s">
        <v>21</v>
      </c>
    </row>
    <row r="159" spans="2:65" s="12" customFormat="1" ht="11.25">
      <c r="B159" s="164"/>
      <c r="D159" s="161" t="s">
        <v>179</v>
      </c>
      <c r="F159" s="166" t="s">
        <v>424</v>
      </c>
      <c r="H159" s="167">
        <v>548</v>
      </c>
      <c r="I159" s="168"/>
      <c r="L159" s="164"/>
      <c r="M159" s="169"/>
      <c r="T159" s="170"/>
      <c r="AT159" s="165" t="s">
        <v>179</v>
      </c>
      <c r="AU159" s="165" t="s">
        <v>21</v>
      </c>
      <c r="AV159" s="12" t="s">
        <v>21</v>
      </c>
      <c r="AW159" s="12" t="s">
        <v>4</v>
      </c>
      <c r="AX159" s="12" t="s">
        <v>89</v>
      </c>
      <c r="AY159" s="165" t="s">
        <v>139</v>
      </c>
    </row>
    <row r="160" spans="2:65" s="1" customFormat="1" ht="24" customHeight="1">
      <c r="B160" s="32"/>
      <c r="C160" s="148" t="s">
        <v>195</v>
      </c>
      <c r="D160" s="148" t="s">
        <v>142</v>
      </c>
      <c r="E160" s="149" t="s">
        <v>259</v>
      </c>
      <c r="F160" s="150" t="s">
        <v>260</v>
      </c>
      <c r="G160" s="151" t="s">
        <v>250</v>
      </c>
      <c r="H160" s="152">
        <v>5048.24</v>
      </c>
      <c r="I160" s="153"/>
      <c r="J160" s="154">
        <f>ROUND(I160*H160,2)</f>
        <v>0</v>
      </c>
      <c r="K160" s="150" t="s">
        <v>146</v>
      </c>
      <c r="L160" s="32"/>
      <c r="M160" s="155" t="s">
        <v>1</v>
      </c>
      <c r="N160" s="156" t="s">
        <v>47</v>
      </c>
      <c r="P160" s="157">
        <f>O160*H160</f>
        <v>0</v>
      </c>
      <c r="Q160" s="157">
        <v>0</v>
      </c>
      <c r="R160" s="157">
        <f>Q160*H160</f>
        <v>0</v>
      </c>
      <c r="S160" s="157">
        <v>0</v>
      </c>
      <c r="T160" s="158">
        <f>S160*H160</f>
        <v>0</v>
      </c>
      <c r="AR160" s="159" t="s">
        <v>158</v>
      </c>
      <c r="AT160" s="159" t="s">
        <v>142</v>
      </c>
      <c r="AU160" s="159" t="s">
        <v>21</v>
      </c>
      <c r="AY160" s="16" t="s">
        <v>139</v>
      </c>
      <c r="BE160" s="160">
        <f>IF(N160="základní",J160,0)</f>
        <v>0</v>
      </c>
      <c r="BF160" s="160">
        <f>IF(N160="snížená",J160,0)</f>
        <v>0</v>
      </c>
      <c r="BG160" s="160">
        <f>IF(N160="zákl. přenesená",J160,0)</f>
        <v>0</v>
      </c>
      <c r="BH160" s="160">
        <f>IF(N160="sníž. přenesená",J160,0)</f>
        <v>0</v>
      </c>
      <c r="BI160" s="160">
        <f>IF(N160="nulová",J160,0)</f>
        <v>0</v>
      </c>
      <c r="BJ160" s="16" t="s">
        <v>89</v>
      </c>
      <c r="BK160" s="160">
        <f>ROUND(I160*H160,2)</f>
        <v>0</v>
      </c>
      <c r="BL160" s="16" t="s">
        <v>158</v>
      </c>
      <c r="BM160" s="159" t="s">
        <v>425</v>
      </c>
    </row>
    <row r="161" spans="2:65" s="12" customFormat="1" ht="11.25">
      <c r="B161" s="164"/>
      <c r="D161" s="161" t="s">
        <v>179</v>
      </c>
      <c r="E161" s="165" t="s">
        <v>1</v>
      </c>
      <c r="F161" s="166" t="s">
        <v>426</v>
      </c>
      <c r="H161" s="167">
        <v>2774.6</v>
      </c>
      <c r="I161" s="168"/>
      <c r="L161" s="164"/>
      <c r="M161" s="169"/>
      <c r="T161" s="170"/>
      <c r="AT161" s="165" t="s">
        <v>179</v>
      </c>
      <c r="AU161" s="165" t="s">
        <v>21</v>
      </c>
      <c r="AV161" s="12" t="s">
        <v>21</v>
      </c>
      <c r="AW161" s="12" t="s">
        <v>38</v>
      </c>
      <c r="AX161" s="12" t="s">
        <v>82</v>
      </c>
      <c r="AY161" s="165" t="s">
        <v>139</v>
      </c>
    </row>
    <row r="162" spans="2:65" s="12" customFormat="1" ht="11.25">
      <c r="B162" s="164"/>
      <c r="D162" s="161" t="s">
        <v>179</v>
      </c>
      <c r="E162" s="165" t="s">
        <v>1</v>
      </c>
      <c r="F162" s="166" t="s">
        <v>427</v>
      </c>
      <c r="H162" s="167">
        <v>55.7</v>
      </c>
      <c r="I162" s="168"/>
      <c r="L162" s="164"/>
      <c r="M162" s="169"/>
      <c r="T162" s="170"/>
      <c r="AT162" s="165" t="s">
        <v>179</v>
      </c>
      <c r="AU162" s="165" t="s">
        <v>21</v>
      </c>
      <c r="AV162" s="12" t="s">
        <v>21</v>
      </c>
      <c r="AW162" s="12" t="s">
        <v>38</v>
      </c>
      <c r="AX162" s="12" t="s">
        <v>82</v>
      </c>
      <c r="AY162" s="165" t="s">
        <v>139</v>
      </c>
    </row>
    <row r="163" spans="2:65" s="13" customFormat="1" ht="11.25">
      <c r="B163" s="177"/>
      <c r="D163" s="161" t="s">
        <v>179</v>
      </c>
      <c r="E163" s="178" t="s">
        <v>1</v>
      </c>
      <c r="F163" s="179" t="s">
        <v>253</v>
      </c>
      <c r="H163" s="180">
        <v>2830.3</v>
      </c>
      <c r="I163" s="181"/>
      <c r="L163" s="177"/>
      <c r="M163" s="182"/>
      <c r="T163" s="183"/>
      <c r="AT163" s="178" t="s">
        <v>179</v>
      </c>
      <c r="AU163" s="178" t="s">
        <v>21</v>
      </c>
      <c r="AV163" s="13" t="s">
        <v>152</v>
      </c>
      <c r="AW163" s="13" t="s">
        <v>38</v>
      </c>
      <c r="AX163" s="13" t="s">
        <v>82</v>
      </c>
      <c r="AY163" s="178" t="s">
        <v>139</v>
      </c>
    </row>
    <row r="164" spans="2:65" s="12" customFormat="1" ht="11.25">
      <c r="B164" s="164"/>
      <c r="D164" s="161" t="s">
        <v>179</v>
      </c>
      <c r="E164" s="165" t="s">
        <v>1</v>
      </c>
      <c r="F164" s="166" t="s">
        <v>428</v>
      </c>
      <c r="H164" s="167">
        <v>740.7</v>
      </c>
      <c r="I164" s="168"/>
      <c r="L164" s="164"/>
      <c r="M164" s="169"/>
      <c r="T164" s="170"/>
      <c r="AT164" s="165" t="s">
        <v>179</v>
      </c>
      <c r="AU164" s="165" t="s">
        <v>21</v>
      </c>
      <c r="AV164" s="12" t="s">
        <v>21</v>
      </c>
      <c r="AW164" s="12" t="s">
        <v>38</v>
      </c>
      <c r="AX164" s="12" t="s">
        <v>82</v>
      </c>
      <c r="AY164" s="165" t="s">
        <v>139</v>
      </c>
    </row>
    <row r="165" spans="2:65" s="12" customFormat="1" ht="11.25">
      <c r="B165" s="164"/>
      <c r="D165" s="161" t="s">
        <v>179</v>
      </c>
      <c r="E165" s="165" t="s">
        <v>1</v>
      </c>
      <c r="F165" s="166" t="s">
        <v>429</v>
      </c>
      <c r="H165" s="167">
        <v>12.24</v>
      </c>
      <c r="I165" s="168"/>
      <c r="L165" s="164"/>
      <c r="M165" s="169"/>
      <c r="T165" s="170"/>
      <c r="AT165" s="165" t="s">
        <v>179</v>
      </c>
      <c r="AU165" s="165" t="s">
        <v>21</v>
      </c>
      <c r="AV165" s="12" t="s">
        <v>21</v>
      </c>
      <c r="AW165" s="12" t="s">
        <v>38</v>
      </c>
      <c r="AX165" s="12" t="s">
        <v>82</v>
      </c>
      <c r="AY165" s="165" t="s">
        <v>139</v>
      </c>
    </row>
    <row r="166" spans="2:65" s="12" customFormat="1" ht="11.25">
      <c r="B166" s="164"/>
      <c r="D166" s="161" t="s">
        <v>179</v>
      </c>
      <c r="E166" s="165" t="s">
        <v>1</v>
      </c>
      <c r="F166" s="166" t="s">
        <v>430</v>
      </c>
      <c r="H166" s="167">
        <v>856</v>
      </c>
      <c r="I166" s="168"/>
      <c r="L166" s="164"/>
      <c r="M166" s="169"/>
      <c r="T166" s="170"/>
      <c r="AT166" s="165" t="s">
        <v>179</v>
      </c>
      <c r="AU166" s="165" t="s">
        <v>21</v>
      </c>
      <c r="AV166" s="12" t="s">
        <v>21</v>
      </c>
      <c r="AW166" s="12" t="s">
        <v>38</v>
      </c>
      <c r="AX166" s="12" t="s">
        <v>82</v>
      </c>
      <c r="AY166" s="165" t="s">
        <v>139</v>
      </c>
    </row>
    <row r="167" spans="2:65" s="12" customFormat="1" ht="11.25">
      <c r="B167" s="164"/>
      <c r="D167" s="161" t="s">
        <v>179</v>
      </c>
      <c r="E167" s="165" t="s">
        <v>1</v>
      </c>
      <c r="F167" s="166" t="s">
        <v>431</v>
      </c>
      <c r="H167" s="167">
        <v>609</v>
      </c>
      <c r="I167" s="168"/>
      <c r="L167" s="164"/>
      <c r="M167" s="169"/>
      <c r="T167" s="170"/>
      <c r="AT167" s="165" t="s">
        <v>179</v>
      </c>
      <c r="AU167" s="165" t="s">
        <v>21</v>
      </c>
      <c r="AV167" s="12" t="s">
        <v>21</v>
      </c>
      <c r="AW167" s="12" t="s">
        <v>38</v>
      </c>
      <c r="AX167" s="12" t="s">
        <v>82</v>
      </c>
      <c r="AY167" s="165" t="s">
        <v>139</v>
      </c>
    </row>
    <row r="168" spans="2:65" s="13" customFormat="1" ht="11.25">
      <c r="B168" s="177"/>
      <c r="D168" s="161" t="s">
        <v>179</v>
      </c>
      <c r="E168" s="178" t="s">
        <v>227</v>
      </c>
      <c r="F168" s="179" t="s">
        <v>253</v>
      </c>
      <c r="H168" s="180">
        <v>2217.94</v>
      </c>
      <c r="I168" s="181"/>
      <c r="L168" s="177"/>
      <c r="M168" s="182"/>
      <c r="T168" s="183"/>
      <c r="AT168" s="178" t="s">
        <v>179</v>
      </c>
      <c r="AU168" s="178" t="s">
        <v>21</v>
      </c>
      <c r="AV168" s="13" t="s">
        <v>152</v>
      </c>
      <c r="AW168" s="13" t="s">
        <v>38</v>
      </c>
      <c r="AX168" s="13" t="s">
        <v>82</v>
      </c>
      <c r="AY168" s="178" t="s">
        <v>139</v>
      </c>
    </row>
    <row r="169" spans="2:65" s="14" customFormat="1" ht="11.25">
      <c r="B169" s="184"/>
      <c r="D169" s="161" t="s">
        <v>179</v>
      </c>
      <c r="E169" s="185" t="s">
        <v>1</v>
      </c>
      <c r="F169" s="186" t="s">
        <v>265</v>
      </c>
      <c r="H169" s="187">
        <v>5048.24</v>
      </c>
      <c r="I169" s="188"/>
      <c r="L169" s="184"/>
      <c r="M169" s="189"/>
      <c r="T169" s="190"/>
      <c r="AT169" s="185" t="s">
        <v>179</v>
      </c>
      <c r="AU169" s="185" t="s">
        <v>21</v>
      </c>
      <c r="AV169" s="14" t="s">
        <v>158</v>
      </c>
      <c r="AW169" s="14" t="s">
        <v>38</v>
      </c>
      <c r="AX169" s="14" t="s">
        <v>89</v>
      </c>
      <c r="AY169" s="185" t="s">
        <v>139</v>
      </c>
    </row>
    <row r="170" spans="2:65" s="1" customFormat="1" ht="24" customHeight="1">
      <c r="B170" s="32"/>
      <c r="C170" s="148" t="s">
        <v>201</v>
      </c>
      <c r="D170" s="148" t="s">
        <v>142</v>
      </c>
      <c r="E170" s="149" t="s">
        <v>432</v>
      </c>
      <c r="F170" s="150" t="s">
        <v>433</v>
      </c>
      <c r="G170" s="151" t="s">
        <v>250</v>
      </c>
      <c r="H170" s="152">
        <v>1958.5</v>
      </c>
      <c r="I170" s="153"/>
      <c r="J170" s="154">
        <f>ROUND(I170*H170,2)</f>
        <v>0</v>
      </c>
      <c r="K170" s="150" t="s">
        <v>146</v>
      </c>
      <c r="L170" s="32"/>
      <c r="M170" s="155" t="s">
        <v>1</v>
      </c>
      <c r="N170" s="156" t="s">
        <v>47</v>
      </c>
      <c r="P170" s="157">
        <f>O170*H170</f>
        <v>0</v>
      </c>
      <c r="Q170" s="157">
        <v>0</v>
      </c>
      <c r="R170" s="157">
        <f>Q170*H170</f>
        <v>0</v>
      </c>
      <c r="S170" s="157">
        <v>0</v>
      </c>
      <c r="T170" s="158">
        <f>S170*H170</f>
        <v>0</v>
      </c>
      <c r="AR170" s="159" t="s">
        <v>158</v>
      </c>
      <c r="AT170" s="159" t="s">
        <v>142</v>
      </c>
      <c r="AU170" s="159" t="s">
        <v>21</v>
      </c>
      <c r="AY170" s="16" t="s">
        <v>139</v>
      </c>
      <c r="BE170" s="160">
        <f>IF(N170="základní",J170,0)</f>
        <v>0</v>
      </c>
      <c r="BF170" s="160">
        <f>IF(N170="snížená",J170,0)</f>
        <v>0</v>
      </c>
      <c r="BG170" s="160">
        <f>IF(N170="zákl. přenesená",J170,0)</f>
        <v>0</v>
      </c>
      <c r="BH170" s="160">
        <f>IF(N170="sníž. přenesená",J170,0)</f>
        <v>0</v>
      </c>
      <c r="BI170" s="160">
        <f>IF(N170="nulová",J170,0)</f>
        <v>0</v>
      </c>
      <c r="BJ170" s="16" t="s">
        <v>89</v>
      </c>
      <c r="BK170" s="160">
        <f>ROUND(I170*H170,2)</f>
        <v>0</v>
      </c>
      <c r="BL170" s="16" t="s">
        <v>158</v>
      </c>
      <c r="BM170" s="159" t="s">
        <v>434</v>
      </c>
    </row>
    <row r="171" spans="2:65" s="12" customFormat="1" ht="11.25">
      <c r="B171" s="164"/>
      <c r="D171" s="161" t="s">
        <v>179</v>
      </c>
      <c r="E171" s="165" t="s">
        <v>372</v>
      </c>
      <c r="F171" s="166" t="s">
        <v>435</v>
      </c>
      <c r="H171" s="167">
        <v>1368.5</v>
      </c>
      <c r="I171" s="168"/>
      <c r="L171" s="164"/>
      <c r="M171" s="169"/>
      <c r="T171" s="170"/>
      <c r="AT171" s="165" t="s">
        <v>179</v>
      </c>
      <c r="AU171" s="165" t="s">
        <v>21</v>
      </c>
      <c r="AV171" s="12" t="s">
        <v>21</v>
      </c>
      <c r="AW171" s="12" t="s">
        <v>38</v>
      </c>
      <c r="AX171" s="12" t="s">
        <v>82</v>
      </c>
      <c r="AY171" s="165" t="s">
        <v>139</v>
      </c>
    </row>
    <row r="172" spans="2:65" s="12" customFormat="1" ht="11.25">
      <c r="B172" s="164"/>
      <c r="D172" s="161" t="s">
        <v>179</v>
      </c>
      <c r="E172" s="165" t="s">
        <v>1</v>
      </c>
      <c r="F172" s="166" t="s">
        <v>436</v>
      </c>
      <c r="H172" s="167">
        <v>590</v>
      </c>
      <c r="I172" s="168"/>
      <c r="L172" s="164"/>
      <c r="M172" s="169"/>
      <c r="T172" s="170"/>
      <c r="AT172" s="165" t="s">
        <v>179</v>
      </c>
      <c r="AU172" s="165" t="s">
        <v>21</v>
      </c>
      <c r="AV172" s="12" t="s">
        <v>21</v>
      </c>
      <c r="AW172" s="12" t="s">
        <v>38</v>
      </c>
      <c r="AX172" s="12" t="s">
        <v>82</v>
      </c>
      <c r="AY172" s="165" t="s">
        <v>139</v>
      </c>
    </row>
    <row r="173" spans="2:65" s="14" customFormat="1" ht="11.25">
      <c r="B173" s="184"/>
      <c r="D173" s="161" t="s">
        <v>179</v>
      </c>
      <c r="E173" s="185" t="s">
        <v>1</v>
      </c>
      <c r="F173" s="186" t="s">
        <v>265</v>
      </c>
      <c r="H173" s="187">
        <v>1958.5</v>
      </c>
      <c r="I173" s="188"/>
      <c r="L173" s="184"/>
      <c r="M173" s="189"/>
      <c r="T173" s="190"/>
      <c r="AT173" s="185" t="s">
        <v>179</v>
      </c>
      <c r="AU173" s="185" t="s">
        <v>21</v>
      </c>
      <c r="AV173" s="14" t="s">
        <v>158</v>
      </c>
      <c r="AW173" s="14" t="s">
        <v>38</v>
      </c>
      <c r="AX173" s="14" t="s">
        <v>89</v>
      </c>
      <c r="AY173" s="185" t="s">
        <v>139</v>
      </c>
    </row>
    <row r="174" spans="2:65" s="1" customFormat="1" ht="24" customHeight="1">
      <c r="B174" s="32"/>
      <c r="C174" s="148" t="s">
        <v>206</v>
      </c>
      <c r="D174" s="148" t="s">
        <v>142</v>
      </c>
      <c r="E174" s="149" t="s">
        <v>266</v>
      </c>
      <c r="F174" s="150" t="s">
        <v>267</v>
      </c>
      <c r="G174" s="151" t="s">
        <v>250</v>
      </c>
      <c r="H174" s="152">
        <v>1222</v>
      </c>
      <c r="I174" s="153"/>
      <c r="J174" s="154">
        <f>ROUND(I174*H174,2)</f>
        <v>0</v>
      </c>
      <c r="K174" s="150" t="s">
        <v>146</v>
      </c>
      <c r="L174" s="32"/>
      <c r="M174" s="155" t="s">
        <v>1</v>
      </c>
      <c r="N174" s="156" t="s">
        <v>47</v>
      </c>
      <c r="P174" s="157">
        <f>O174*H174</f>
        <v>0</v>
      </c>
      <c r="Q174" s="157">
        <v>0</v>
      </c>
      <c r="R174" s="157">
        <f>Q174*H174</f>
        <v>0</v>
      </c>
      <c r="S174" s="157">
        <v>0</v>
      </c>
      <c r="T174" s="158">
        <f>S174*H174</f>
        <v>0</v>
      </c>
      <c r="AR174" s="159" t="s">
        <v>158</v>
      </c>
      <c r="AT174" s="159" t="s">
        <v>142</v>
      </c>
      <c r="AU174" s="159" t="s">
        <v>21</v>
      </c>
      <c r="AY174" s="16" t="s">
        <v>139</v>
      </c>
      <c r="BE174" s="160">
        <f>IF(N174="základní",J174,0)</f>
        <v>0</v>
      </c>
      <c r="BF174" s="160">
        <f>IF(N174="snížená",J174,0)</f>
        <v>0</v>
      </c>
      <c r="BG174" s="160">
        <f>IF(N174="zákl. přenesená",J174,0)</f>
        <v>0</v>
      </c>
      <c r="BH174" s="160">
        <f>IF(N174="sníž. přenesená",J174,0)</f>
        <v>0</v>
      </c>
      <c r="BI174" s="160">
        <f>IF(N174="nulová",J174,0)</f>
        <v>0</v>
      </c>
      <c r="BJ174" s="16" t="s">
        <v>89</v>
      </c>
      <c r="BK174" s="160">
        <f>ROUND(I174*H174,2)</f>
        <v>0</v>
      </c>
      <c r="BL174" s="16" t="s">
        <v>158</v>
      </c>
      <c r="BM174" s="159" t="s">
        <v>437</v>
      </c>
    </row>
    <row r="175" spans="2:65" s="1" customFormat="1" ht="24" customHeight="1">
      <c r="B175" s="32"/>
      <c r="C175" s="148" t="s">
        <v>211</v>
      </c>
      <c r="D175" s="148" t="s">
        <v>142</v>
      </c>
      <c r="E175" s="149" t="s">
        <v>270</v>
      </c>
      <c r="F175" s="150" t="s">
        <v>271</v>
      </c>
      <c r="G175" s="151" t="s">
        <v>250</v>
      </c>
      <c r="H175" s="152">
        <v>14664</v>
      </c>
      <c r="I175" s="153"/>
      <c r="J175" s="154">
        <f>ROUND(I175*H175,2)</f>
        <v>0</v>
      </c>
      <c r="K175" s="150" t="s">
        <v>146</v>
      </c>
      <c r="L175" s="32"/>
      <c r="M175" s="155" t="s">
        <v>1</v>
      </c>
      <c r="N175" s="156" t="s">
        <v>47</v>
      </c>
      <c r="P175" s="157">
        <f>O175*H175</f>
        <v>0</v>
      </c>
      <c r="Q175" s="157">
        <v>0</v>
      </c>
      <c r="R175" s="157">
        <f>Q175*H175</f>
        <v>0</v>
      </c>
      <c r="S175" s="157">
        <v>0</v>
      </c>
      <c r="T175" s="158">
        <f>S175*H175</f>
        <v>0</v>
      </c>
      <c r="AR175" s="159" t="s">
        <v>158</v>
      </c>
      <c r="AT175" s="159" t="s">
        <v>142</v>
      </c>
      <c r="AU175" s="159" t="s">
        <v>21</v>
      </c>
      <c r="AY175" s="16" t="s">
        <v>139</v>
      </c>
      <c r="BE175" s="160">
        <f>IF(N175="základní",J175,0)</f>
        <v>0</v>
      </c>
      <c r="BF175" s="160">
        <f>IF(N175="snížená",J175,0)</f>
        <v>0</v>
      </c>
      <c r="BG175" s="160">
        <f>IF(N175="zákl. přenesená",J175,0)</f>
        <v>0</v>
      </c>
      <c r="BH175" s="160">
        <f>IF(N175="sníž. přenesená",J175,0)</f>
        <v>0</v>
      </c>
      <c r="BI175" s="160">
        <f>IF(N175="nulová",J175,0)</f>
        <v>0</v>
      </c>
      <c r="BJ175" s="16" t="s">
        <v>89</v>
      </c>
      <c r="BK175" s="160">
        <f>ROUND(I175*H175,2)</f>
        <v>0</v>
      </c>
      <c r="BL175" s="16" t="s">
        <v>158</v>
      </c>
      <c r="BM175" s="159" t="s">
        <v>438</v>
      </c>
    </row>
    <row r="176" spans="2:65" s="12" customFormat="1" ht="11.25">
      <c r="B176" s="164"/>
      <c r="D176" s="161" t="s">
        <v>179</v>
      </c>
      <c r="E176" s="165" t="s">
        <v>1</v>
      </c>
      <c r="F176" s="166" t="s">
        <v>439</v>
      </c>
      <c r="H176" s="167">
        <v>14664</v>
      </c>
      <c r="I176" s="168"/>
      <c r="L176" s="164"/>
      <c r="M176" s="169"/>
      <c r="T176" s="170"/>
      <c r="AT176" s="165" t="s">
        <v>179</v>
      </c>
      <c r="AU176" s="165" t="s">
        <v>21</v>
      </c>
      <c r="AV176" s="12" t="s">
        <v>21</v>
      </c>
      <c r="AW176" s="12" t="s">
        <v>38</v>
      </c>
      <c r="AX176" s="12" t="s">
        <v>89</v>
      </c>
      <c r="AY176" s="165" t="s">
        <v>139</v>
      </c>
    </row>
    <row r="177" spans="2:65" s="1" customFormat="1" ht="16.5" customHeight="1">
      <c r="B177" s="32"/>
      <c r="C177" s="148" t="s">
        <v>8</v>
      </c>
      <c r="D177" s="148" t="s">
        <v>142</v>
      </c>
      <c r="E177" s="149" t="s">
        <v>274</v>
      </c>
      <c r="F177" s="150" t="s">
        <v>275</v>
      </c>
      <c r="G177" s="151" t="s">
        <v>250</v>
      </c>
      <c r="H177" s="152">
        <v>3439.94</v>
      </c>
      <c r="I177" s="153"/>
      <c r="J177" s="154">
        <f>ROUND(I177*H177,2)</f>
        <v>0</v>
      </c>
      <c r="K177" s="150" t="s">
        <v>146</v>
      </c>
      <c r="L177" s="32"/>
      <c r="M177" s="155" t="s">
        <v>1</v>
      </c>
      <c r="N177" s="156" t="s">
        <v>47</v>
      </c>
      <c r="P177" s="157">
        <f>O177*H177</f>
        <v>0</v>
      </c>
      <c r="Q177" s="157">
        <v>0</v>
      </c>
      <c r="R177" s="157">
        <f>Q177*H177</f>
        <v>0</v>
      </c>
      <c r="S177" s="157">
        <v>0</v>
      </c>
      <c r="T177" s="158">
        <f>S177*H177</f>
        <v>0</v>
      </c>
      <c r="AR177" s="159" t="s">
        <v>158</v>
      </c>
      <c r="AT177" s="159" t="s">
        <v>142</v>
      </c>
      <c r="AU177" s="159" t="s">
        <v>21</v>
      </c>
      <c r="AY177" s="16" t="s">
        <v>139</v>
      </c>
      <c r="BE177" s="160">
        <f>IF(N177="základní",J177,0)</f>
        <v>0</v>
      </c>
      <c r="BF177" s="160">
        <f>IF(N177="snížená",J177,0)</f>
        <v>0</v>
      </c>
      <c r="BG177" s="160">
        <f>IF(N177="zákl. přenesená",J177,0)</f>
        <v>0</v>
      </c>
      <c r="BH177" s="160">
        <f>IF(N177="sníž. přenesená",J177,0)</f>
        <v>0</v>
      </c>
      <c r="BI177" s="160">
        <f>IF(N177="nulová",J177,0)</f>
        <v>0</v>
      </c>
      <c r="BJ177" s="16" t="s">
        <v>89</v>
      </c>
      <c r="BK177" s="160">
        <f>ROUND(I177*H177,2)</f>
        <v>0</v>
      </c>
      <c r="BL177" s="16" t="s">
        <v>158</v>
      </c>
      <c r="BM177" s="159" t="s">
        <v>440</v>
      </c>
    </row>
    <row r="178" spans="2:65" s="12" customFormat="1" ht="11.25">
      <c r="B178" s="164"/>
      <c r="D178" s="161" t="s">
        <v>179</v>
      </c>
      <c r="E178" s="165" t="s">
        <v>1</v>
      </c>
      <c r="F178" s="166" t="s">
        <v>227</v>
      </c>
      <c r="H178" s="167">
        <v>2217.94</v>
      </c>
      <c r="I178" s="168"/>
      <c r="L178" s="164"/>
      <c r="M178" s="169"/>
      <c r="T178" s="170"/>
      <c r="AT178" s="165" t="s">
        <v>179</v>
      </c>
      <c r="AU178" s="165" t="s">
        <v>21</v>
      </c>
      <c r="AV178" s="12" t="s">
        <v>21</v>
      </c>
      <c r="AW178" s="12" t="s">
        <v>38</v>
      </c>
      <c r="AX178" s="12" t="s">
        <v>82</v>
      </c>
      <c r="AY178" s="165" t="s">
        <v>139</v>
      </c>
    </row>
    <row r="179" spans="2:65" s="12" customFormat="1" ht="11.25">
      <c r="B179" s="164"/>
      <c r="D179" s="161" t="s">
        <v>179</v>
      </c>
      <c r="E179" s="165" t="s">
        <v>1</v>
      </c>
      <c r="F179" s="166" t="s">
        <v>441</v>
      </c>
      <c r="H179" s="167">
        <v>1222</v>
      </c>
      <c r="I179" s="168"/>
      <c r="L179" s="164"/>
      <c r="M179" s="169"/>
      <c r="T179" s="170"/>
      <c r="AT179" s="165" t="s">
        <v>179</v>
      </c>
      <c r="AU179" s="165" t="s">
        <v>21</v>
      </c>
      <c r="AV179" s="12" t="s">
        <v>21</v>
      </c>
      <c r="AW179" s="12" t="s">
        <v>38</v>
      </c>
      <c r="AX179" s="12" t="s">
        <v>82</v>
      </c>
      <c r="AY179" s="165" t="s">
        <v>139</v>
      </c>
    </row>
    <row r="180" spans="2:65" s="14" customFormat="1" ht="11.25">
      <c r="B180" s="184"/>
      <c r="D180" s="161" t="s">
        <v>179</v>
      </c>
      <c r="E180" s="185" t="s">
        <v>1</v>
      </c>
      <c r="F180" s="186" t="s">
        <v>265</v>
      </c>
      <c r="H180" s="187">
        <v>3439.94</v>
      </c>
      <c r="I180" s="188"/>
      <c r="L180" s="184"/>
      <c r="M180" s="189"/>
      <c r="T180" s="190"/>
      <c r="AT180" s="185" t="s">
        <v>179</v>
      </c>
      <c r="AU180" s="185" t="s">
        <v>21</v>
      </c>
      <c r="AV180" s="14" t="s">
        <v>158</v>
      </c>
      <c r="AW180" s="14" t="s">
        <v>38</v>
      </c>
      <c r="AX180" s="14" t="s">
        <v>89</v>
      </c>
      <c r="AY180" s="185" t="s">
        <v>139</v>
      </c>
    </row>
    <row r="181" spans="2:65" s="1" customFormat="1" ht="16.5" customHeight="1">
      <c r="B181" s="32"/>
      <c r="C181" s="148" t="s">
        <v>219</v>
      </c>
      <c r="D181" s="148" t="s">
        <v>142</v>
      </c>
      <c r="E181" s="149" t="s">
        <v>442</v>
      </c>
      <c r="F181" s="150" t="s">
        <v>443</v>
      </c>
      <c r="G181" s="151" t="s">
        <v>250</v>
      </c>
      <c r="H181" s="152">
        <v>1368.5</v>
      </c>
      <c r="I181" s="153"/>
      <c r="J181" s="154">
        <f>ROUND(I181*H181,2)</f>
        <v>0</v>
      </c>
      <c r="K181" s="150" t="s">
        <v>146</v>
      </c>
      <c r="L181" s="32"/>
      <c r="M181" s="155" t="s">
        <v>1</v>
      </c>
      <c r="N181" s="156" t="s">
        <v>47</v>
      </c>
      <c r="P181" s="157">
        <f>O181*H181</f>
        <v>0</v>
      </c>
      <c r="Q181" s="157">
        <v>0</v>
      </c>
      <c r="R181" s="157">
        <f>Q181*H181</f>
        <v>0</v>
      </c>
      <c r="S181" s="157">
        <v>0</v>
      </c>
      <c r="T181" s="158">
        <f>S181*H181</f>
        <v>0</v>
      </c>
      <c r="AR181" s="159" t="s">
        <v>158</v>
      </c>
      <c r="AT181" s="159" t="s">
        <v>142</v>
      </c>
      <c r="AU181" s="159" t="s">
        <v>21</v>
      </c>
      <c r="AY181" s="16" t="s">
        <v>139</v>
      </c>
      <c r="BE181" s="160">
        <f>IF(N181="základní",J181,0)</f>
        <v>0</v>
      </c>
      <c r="BF181" s="160">
        <f>IF(N181="snížená",J181,0)</f>
        <v>0</v>
      </c>
      <c r="BG181" s="160">
        <f>IF(N181="zákl. přenesená",J181,0)</f>
        <v>0</v>
      </c>
      <c r="BH181" s="160">
        <f>IF(N181="sníž. přenesená",J181,0)</f>
        <v>0</v>
      </c>
      <c r="BI181" s="160">
        <f>IF(N181="nulová",J181,0)</f>
        <v>0</v>
      </c>
      <c r="BJ181" s="16" t="s">
        <v>89</v>
      </c>
      <c r="BK181" s="160">
        <f>ROUND(I181*H181,2)</f>
        <v>0</v>
      </c>
      <c r="BL181" s="16" t="s">
        <v>158</v>
      </c>
      <c r="BM181" s="159" t="s">
        <v>444</v>
      </c>
    </row>
    <row r="182" spans="2:65" s="12" customFormat="1" ht="11.25">
      <c r="B182" s="164"/>
      <c r="D182" s="161" t="s">
        <v>179</v>
      </c>
      <c r="E182" s="165" t="s">
        <v>1</v>
      </c>
      <c r="F182" s="166" t="s">
        <v>372</v>
      </c>
      <c r="H182" s="167">
        <v>1368.5</v>
      </c>
      <c r="I182" s="168"/>
      <c r="L182" s="164"/>
      <c r="M182" s="169"/>
      <c r="T182" s="170"/>
      <c r="AT182" s="165" t="s">
        <v>179</v>
      </c>
      <c r="AU182" s="165" t="s">
        <v>21</v>
      </c>
      <c r="AV182" s="12" t="s">
        <v>21</v>
      </c>
      <c r="AW182" s="12" t="s">
        <v>38</v>
      </c>
      <c r="AX182" s="12" t="s">
        <v>89</v>
      </c>
      <c r="AY182" s="165" t="s">
        <v>139</v>
      </c>
    </row>
    <row r="183" spans="2:65" s="1" customFormat="1" ht="16.5" customHeight="1">
      <c r="B183" s="32"/>
      <c r="C183" s="148" t="s">
        <v>223</v>
      </c>
      <c r="D183" s="148" t="s">
        <v>142</v>
      </c>
      <c r="E183" s="149" t="s">
        <v>280</v>
      </c>
      <c r="F183" s="150" t="s">
        <v>281</v>
      </c>
      <c r="G183" s="151" t="s">
        <v>250</v>
      </c>
      <c r="H183" s="152">
        <v>1222</v>
      </c>
      <c r="I183" s="153"/>
      <c r="J183" s="154">
        <f>ROUND(I183*H183,2)</f>
        <v>0</v>
      </c>
      <c r="K183" s="150" t="s">
        <v>146</v>
      </c>
      <c r="L183" s="32"/>
      <c r="M183" s="155" t="s">
        <v>1</v>
      </c>
      <c r="N183" s="156" t="s">
        <v>47</v>
      </c>
      <c r="P183" s="157">
        <f>O183*H183</f>
        <v>0</v>
      </c>
      <c r="Q183" s="157">
        <v>0</v>
      </c>
      <c r="R183" s="157">
        <f>Q183*H183</f>
        <v>0</v>
      </c>
      <c r="S183" s="157">
        <v>0</v>
      </c>
      <c r="T183" s="158">
        <f>S183*H183</f>
        <v>0</v>
      </c>
      <c r="AR183" s="159" t="s">
        <v>158</v>
      </c>
      <c r="AT183" s="159" t="s">
        <v>142</v>
      </c>
      <c r="AU183" s="159" t="s">
        <v>21</v>
      </c>
      <c r="AY183" s="16" t="s">
        <v>139</v>
      </c>
      <c r="BE183" s="160">
        <f>IF(N183="základní",J183,0)</f>
        <v>0</v>
      </c>
      <c r="BF183" s="160">
        <f>IF(N183="snížená",J183,0)</f>
        <v>0</v>
      </c>
      <c r="BG183" s="160">
        <f>IF(N183="zákl. přenesená",J183,0)</f>
        <v>0</v>
      </c>
      <c r="BH183" s="160">
        <f>IF(N183="sníž. přenesená",J183,0)</f>
        <v>0</v>
      </c>
      <c r="BI183" s="160">
        <f>IF(N183="nulová",J183,0)</f>
        <v>0</v>
      </c>
      <c r="BJ183" s="16" t="s">
        <v>89</v>
      </c>
      <c r="BK183" s="160">
        <f>ROUND(I183*H183,2)</f>
        <v>0</v>
      </c>
      <c r="BL183" s="16" t="s">
        <v>158</v>
      </c>
      <c r="BM183" s="159" t="s">
        <v>445</v>
      </c>
    </row>
    <row r="184" spans="2:65" s="12" customFormat="1" ht="11.25">
      <c r="B184" s="164"/>
      <c r="D184" s="161" t="s">
        <v>179</v>
      </c>
      <c r="E184" s="165" t="s">
        <v>1</v>
      </c>
      <c r="F184" s="166" t="s">
        <v>446</v>
      </c>
      <c r="H184" s="167">
        <v>1222</v>
      </c>
      <c r="I184" s="168"/>
      <c r="L184" s="164"/>
      <c r="M184" s="169"/>
      <c r="T184" s="170"/>
      <c r="AT184" s="165" t="s">
        <v>179</v>
      </c>
      <c r="AU184" s="165" t="s">
        <v>21</v>
      </c>
      <c r="AV184" s="12" t="s">
        <v>21</v>
      </c>
      <c r="AW184" s="12" t="s">
        <v>38</v>
      </c>
      <c r="AX184" s="12" t="s">
        <v>89</v>
      </c>
      <c r="AY184" s="165" t="s">
        <v>139</v>
      </c>
    </row>
    <row r="185" spans="2:65" s="1" customFormat="1" ht="24" customHeight="1">
      <c r="B185" s="32"/>
      <c r="C185" s="148" t="s">
        <v>313</v>
      </c>
      <c r="D185" s="148" t="s">
        <v>142</v>
      </c>
      <c r="E185" s="149" t="s">
        <v>283</v>
      </c>
      <c r="F185" s="150" t="s">
        <v>284</v>
      </c>
      <c r="G185" s="151" t="s">
        <v>285</v>
      </c>
      <c r="H185" s="152">
        <v>2444</v>
      </c>
      <c r="I185" s="153"/>
      <c r="J185" s="154">
        <f>ROUND(I185*H185,2)</f>
        <v>0</v>
      </c>
      <c r="K185" s="150" t="s">
        <v>146</v>
      </c>
      <c r="L185" s="32"/>
      <c r="M185" s="155" t="s">
        <v>1</v>
      </c>
      <c r="N185" s="156" t="s">
        <v>47</v>
      </c>
      <c r="P185" s="157">
        <f>O185*H185</f>
        <v>0</v>
      </c>
      <c r="Q185" s="157">
        <v>0</v>
      </c>
      <c r="R185" s="157">
        <f>Q185*H185</f>
        <v>0</v>
      </c>
      <c r="S185" s="157">
        <v>0</v>
      </c>
      <c r="T185" s="158">
        <f>S185*H185</f>
        <v>0</v>
      </c>
      <c r="AR185" s="159" t="s">
        <v>158</v>
      </c>
      <c r="AT185" s="159" t="s">
        <v>142</v>
      </c>
      <c r="AU185" s="159" t="s">
        <v>21</v>
      </c>
      <c r="AY185" s="16" t="s">
        <v>139</v>
      </c>
      <c r="BE185" s="160">
        <f>IF(N185="základní",J185,0)</f>
        <v>0</v>
      </c>
      <c r="BF185" s="160">
        <f>IF(N185="snížená",J185,0)</f>
        <v>0</v>
      </c>
      <c r="BG185" s="160">
        <f>IF(N185="zákl. přenesená",J185,0)</f>
        <v>0</v>
      </c>
      <c r="BH185" s="160">
        <f>IF(N185="sníž. přenesená",J185,0)</f>
        <v>0</v>
      </c>
      <c r="BI185" s="160">
        <f>IF(N185="nulová",J185,0)</f>
        <v>0</v>
      </c>
      <c r="BJ185" s="16" t="s">
        <v>89</v>
      </c>
      <c r="BK185" s="160">
        <f>ROUND(I185*H185,2)</f>
        <v>0</v>
      </c>
      <c r="BL185" s="16" t="s">
        <v>158</v>
      </c>
      <c r="BM185" s="159" t="s">
        <v>447</v>
      </c>
    </row>
    <row r="186" spans="2:65" s="12" customFormat="1" ht="11.25">
      <c r="B186" s="164"/>
      <c r="D186" s="161" t="s">
        <v>179</v>
      </c>
      <c r="E186" s="165" t="s">
        <v>1</v>
      </c>
      <c r="F186" s="166" t="s">
        <v>448</v>
      </c>
      <c r="H186" s="167">
        <v>2444</v>
      </c>
      <c r="I186" s="168"/>
      <c r="L186" s="164"/>
      <c r="M186" s="169"/>
      <c r="T186" s="170"/>
      <c r="AT186" s="165" t="s">
        <v>179</v>
      </c>
      <c r="AU186" s="165" t="s">
        <v>21</v>
      </c>
      <c r="AV186" s="12" t="s">
        <v>21</v>
      </c>
      <c r="AW186" s="12" t="s">
        <v>38</v>
      </c>
      <c r="AX186" s="12" t="s">
        <v>89</v>
      </c>
      <c r="AY186" s="165" t="s">
        <v>139</v>
      </c>
    </row>
    <row r="187" spans="2:65" s="1" customFormat="1" ht="24" customHeight="1">
      <c r="B187" s="32"/>
      <c r="C187" s="148" t="s">
        <v>319</v>
      </c>
      <c r="D187" s="148" t="s">
        <v>142</v>
      </c>
      <c r="E187" s="149" t="s">
        <v>449</v>
      </c>
      <c r="F187" s="150" t="s">
        <v>450</v>
      </c>
      <c r="G187" s="151" t="s">
        <v>250</v>
      </c>
      <c r="H187" s="152">
        <v>740.7</v>
      </c>
      <c r="I187" s="153"/>
      <c r="J187" s="154">
        <f>ROUND(I187*H187,2)</f>
        <v>0</v>
      </c>
      <c r="K187" s="150" t="s">
        <v>146</v>
      </c>
      <c r="L187" s="32"/>
      <c r="M187" s="155" t="s">
        <v>1</v>
      </c>
      <c r="N187" s="156" t="s">
        <v>47</v>
      </c>
      <c r="P187" s="157">
        <f>O187*H187</f>
        <v>0</v>
      </c>
      <c r="Q187" s="157">
        <v>0</v>
      </c>
      <c r="R187" s="157">
        <f>Q187*H187</f>
        <v>0</v>
      </c>
      <c r="S187" s="157">
        <v>0</v>
      </c>
      <c r="T187" s="158">
        <f>S187*H187</f>
        <v>0</v>
      </c>
      <c r="AR187" s="159" t="s">
        <v>158</v>
      </c>
      <c r="AT187" s="159" t="s">
        <v>142</v>
      </c>
      <c r="AU187" s="159" t="s">
        <v>21</v>
      </c>
      <c r="AY187" s="16" t="s">
        <v>139</v>
      </c>
      <c r="BE187" s="160">
        <f>IF(N187="základní",J187,0)</f>
        <v>0</v>
      </c>
      <c r="BF187" s="160">
        <f>IF(N187="snížená",J187,0)</f>
        <v>0</v>
      </c>
      <c r="BG187" s="160">
        <f>IF(N187="zákl. přenesená",J187,0)</f>
        <v>0</v>
      </c>
      <c r="BH187" s="160">
        <f>IF(N187="sníž. přenesená",J187,0)</f>
        <v>0</v>
      </c>
      <c r="BI187" s="160">
        <f>IF(N187="nulová",J187,0)</f>
        <v>0</v>
      </c>
      <c r="BJ187" s="16" t="s">
        <v>89</v>
      </c>
      <c r="BK187" s="160">
        <f>ROUND(I187*H187,2)</f>
        <v>0</v>
      </c>
      <c r="BL187" s="16" t="s">
        <v>158</v>
      </c>
      <c r="BM187" s="159" t="s">
        <v>451</v>
      </c>
    </row>
    <row r="188" spans="2:65" s="12" customFormat="1" ht="11.25">
      <c r="B188" s="164"/>
      <c r="D188" s="161" t="s">
        <v>179</v>
      </c>
      <c r="E188" s="165" t="s">
        <v>1</v>
      </c>
      <c r="F188" s="166" t="s">
        <v>428</v>
      </c>
      <c r="H188" s="167">
        <v>740.7</v>
      </c>
      <c r="I188" s="168"/>
      <c r="L188" s="164"/>
      <c r="M188" s="169"/>
      <c r="T188" s="170"/>
      <c r="AT188" s="165" t="s">
        <v>179</v>
      </c>
      <c r="AU188" s="165" t="s">
        <v>21</v>
      </c>
      <c r="AV188" s="12" t="s">
        <v>21</v>
      </c>
      <c r="AW188" s="12" t="s">
        <v>38</v>
      </c>
      <c r="AX188" s="12" t="s">
        <v>89</v>
      </c>
      <c r="AY188" s="165" t="s">
        <v>139</v>
      </c>
    </row>
    <row r="189" spans="2:65" s="1" customFormat="1" ht="24" customHeight="1">
      <c r="B189" s="32"/>
      <c r="C189" s="148" t="s">
        <v>325</v>
      </c>
      <c r="D189" s="148" t="s">
        <v>142</v>
      </c>
      <c r="E189" s="149" t="s">
        <v>452</v>
      </c>
      <c r="F189" s="150" t="s">
        <v>453</v>
      </c>
      <c r="G189" s="151" t="s">
        <v>250</v>
      </c>
      <c r="H189" s="152">
        <v>510</v>
      </c>
      <c r="I189" s="153"/>
      <c r="J189" s="154">
        <f>ROUND(I189*H189,2)</f>
        <v>0</v>
      </c>
      <c r="K189" s="150" t="s">
        <v>146</v>
      </c>
      <c r="L189" s="32"/>
      <c r="M189" s="155" t="s">
        <v>1</v>
      </c>
      <c r="N189" s="156" t="s">
        <v>47</v>
      </c>
      <c r="P189" s="157">
        <f>O189*H189</f>
        <v>0</v>
      </c>
      <c r="Q189" s="157">
        <v>0</v>
      </c>
      <c r="R189" s="157">
        <f>Q189*H189</f>
        <v>0</v>
      </c>
      <c r="S189" s="157">
        <v>0</v>
      </c>
      <c r="T189" s="158">
        <f>S189*H189</f>
        <v>0</v>
      </c>
      <c r="AR189" s="159" t="s">
        <v>158</v>
      </c>
      <c r="AT189" s="159" t="s">
        <v>142</v>
      </c>
      <c r="AU189" s="159" t="s">
        <v>21</v>
      </c>
      <c r="AY189" s="16" t="s">
        <v>139</v>
      </c>
      <c r="BE189" s="160">
        <f>IF(N189="základní",J189,0)</f>
        <v>0</v>
      </c>
      <c r="BF189" s="160">
        <f>IF(N189="snížená",J189,0)</f>
        <v>0</v>
      </c>
      <c r="BG189" s="160">
        <f>IF(N189="zákl. přenesená",J189,0)</f>
        <v>0</v>
      </c>
      <c r="BH189" s="160">
        <f>IF(N189="sníž. přenesená",J189,0)</f>
        <v>0</v>
      </c>
      <c r="BI189" s="160">
        <f>IF(N189="nulová",J189,0)</f>
        <v>0</v>
      </c>
      <c r="BJ189" s="16" t="s">
        <v>89</v>
      </c>
      <c r="BK189" s="160">
        <f>ROUND(I189*H189,2)</f>
        <v>0</v>
      </c>
      <c r="BL189" s="16" t="s">
        <v>158</v>
      </c>
      <c r="BM189" s="159" t="s">
        <v>454</v>
      </c>
    </row>
    <row r="190" spans="2:65" s="12" customFormat="1" ht="11.25">
      <c r="B190" s="164"/>
      <c r="D190" s="161" t="s">
        <v>179</v>
      </c>
      <c r="E190" s="165" t="s">
        <v>1</v>
      </c>
      <c r="F190" s="166" t="s">
        <v>455</v>
      </c>
      <c r="H190" s="167">
        <v>455.5</v>
      </c>
      <c r="I190" s="168"/>
      <c r="L190" s="164"/>
      <c r="M190" s="169"/>
      <c r="T190" s="170"/>
      <c r="AT190" s="165" t="s">
        <v>179</v>
      </c>
      <c r="AU190" s="165" t="s">
        <v>21</v>
      </c>
      <c r="AV190" s="12" t="s">
        <v>21</v>
      </c>
      <c r="AW190" s="12" t="s">
        <v>38</v>
      </c>
      <c r="AX190" s="12" t="s">
        <v>82</v>
      </c>
      <c r="AY190" s="165" t="s">
        <v>139</v>
      </c>
    </row>
    <row r="191" spans="2:65" s="12" customFormat="1" ht="11.25">
      <c r="B191" s="164"/>
      <c r="D191" s="161" t="s">
        <v>179</v>
      </c>
      <c r="E191" s="165" t="s">
        <v>1</v>
      </c>
      <c r="F191" s="166" t="s">
        <v>456</v>
      </c>
      <c r="H191" s="167">
        <v>54.5</v>
      </c>
      <c r="I191" s="168"/>
      <c r="L191" s="164"/>
      <c r="M191" s="169"/>
      <c r="T191" s="170"/>
      <c r="AT191" s="165" t="s">
        <v>179</v>
      </c>
      <c r="AU191" s="165" t="s">
        <v>21</v>
      </c>
      <c r="AV191" s="12" t="s">
        <v>21</v>
      </c>
      <c r="AW191" s="12" t="s">
        <v>38</v>
      </c>
      <c r="AX191" s="12" t="s">
        <v>82</v>
      </c>
      <c r="AY191" s="165" t="s">
        <v>139</v>
      </c>
    </row>
    <row r="192" spans="2:65" s="14" customFormat="1" ht="11.25">
      <c r="B192" s="184"/>
      <c r="D192" s="161" t="s">
        <v>179</v>
      </c>
      <c r="E192" s="185" t="s">
        <v>1</v>
      </c>
      <c r="F192" s="186" t="s">
        <v>265</v>
      </c>
      <c r="H192" s="187">
        <v>510</v>
      </c>
      <c r="I192" s="188"/>
      <c r="L192" s="184"/>
      <c r="M192" s="189"/>
      <c r="T192" s="190"/>
      <c r="AT192" s="185" t="s">
        <v>179</v>
      </c>
      <c r="AU192" s="185" t="s">
        <v>21</v>
      </c>
      <c r="AV192" s="14" t="s">
        <v>158</v>
      </c>
      <c r="AW192" s="14" t="s">
        <v>38</v>
      </c>
      <c r="AX192" s="14" t="s">
        <v>89</v>
      </c>
      <c r="AY192" s="185" t="s">
        <v>139</v>
      </c>
    </row>
    <row r="193" spans="2:65" s="1" customFormat="1" ht="16.5" customHeight="1">
      <c r="B193" s="32"/>
      <c r="C193" s="191" t="s">
        <v>7</v>
      </c>
      <c r="D193" s="191" t="s">
        <v>292</v>
      </c>
      <c r="E193" s="192" t="s">
        <v>457</v>
      </c>
      <c r="F193" s="193" t="s">
        <v>458</v>
      </c>
      <c r="G193" s="194" t="s">
        <v>285</v>
      </c>
      <c r="H193" s="195">
        <v>109</v>
      </c>
      <c r="I193" s="196"/>
      <c r="J193" s="197">
        <f>ROUND(I193*H193,2)</f>
        <v>0</v>
      </c>
      <c r="K193" s="193" t="s">
        <v>146</v>
      </c>
      <c r="L193" s="198"/>
      <c r="M193" s="199" t="s">
        <v>1</v>
      </c>
      <c r="N193" s="200" t="s">
        <v>47</v>
      </c>
      <c r="P193" s="157">
        <f>O193*H193</f>
        <v>0</v>
      </c>
      <c r="Q193" s="157">
        <v>1</v>
      </c>
      <c r="R193" s="157">
        <f>Q193*H193</f>
        <v>109</v>
      </c>
      <c r="S193" s="157">
        <v>0</v>
      </c>
      <c r="T193" s="158">
        <f>S193*H193</f>
        <v>0</v>
      </c>
      <c r="AR193" s="159" t="s">
        <v>181</v>
      </c>
      <c r="AT193" s="159" t="s">
        <v>292</v>
      </c>
      <c r="AU193" s="159" t="s">
        <v>21</v>
      </c>
      <c r="AY193" s="16" t="s">
        <v>139</v>
      </c>
      <c r="BE193" s="160">
        <f>IF(N193="základní",J193,0)</f>
        <v>0</v>
      </c>
      <c r="BF193" s="160">
        <f>IF(N193="snížená",J193,0)</f>
        <v>0</v>
      </c>
      <c r="BG193" s="160">
        <f>IF(N193="zákl. přenesená",J193,0)</f>
        <v>0</v>
      </c>
      <c r="BH193" s="160">
        <f>IF(N193="sníž. přenesená",J193,0)</f>
        <v>0</v>
      </c>
      <c r="BI193" s="160">
        <f>IF(N193="nulová",J193,0)</f>
        <v>0</v>
      </c>
      <c r="BJ193" s="16" t="s">
        <v>89</v>
      </c>
      <c r="BK193" s="160">
        <f>ROUND(I193*H193,2)</f>
        <v>0</v>
      </c>
      <c r="BL193" s="16" t="s">
        <v>158</v>
      </c>
      <c r="BM193" s="159" t="s">
        <v>459</v>
      </c>
    </row>
    <row r="194" spans="2:65" s="12" customFormat="1" ht="11.25">
      <c r="B194" s="164"/>
      <c r="D194" s="161" t="s">
        <v>179</v>
      </c>
      <c r="E194" s="165" t="s">
        <v>1</v>
      </c>
      <c r="F194" s="166" t="s">
        <v>460</v>
      </c>
      <c r="H194" s="167">
        <v>109</v>
      </c>
      <c r="I194" s="168"/>
      <c r="L194" s="164"/>
      <c r="M194" s="169"/>
      <c r="T194" s="170"/>
      <c r="AT194" s="165" t="s">
        <v>179</v>
      </c>
      <c r="AU194" s="165" t="s">
        <v>21</v>
      </c>
      <c r="AV194" s="12" t="s">
        <v>21</v>
      </c>
      <c r="AW194" s="12" t="s">
        <v>38</v>
      </c>
      <c r="AX194" s="12" t="s">
        <v>89</v>
      </c>
      <c r="AY194" s="165" t="s">
        <v>139</v>
      </c>
    </row>
    <row r="195" spans="2:65" s="1" customFormat="1" ht="16.5" customHeight="1">
      <c r="B195" s="32"/>
      <c r="C195" s="191" t="s">
        <v>335</v>
      </c>
      <c r="D195" s="191" t="s">
        <v>292</v>
      </c>
      <c r="E195" s="192" t="s">
        <v>461</v>
      </c>
      <c r="F195" s="193" t="s">
        <v>462</v>
      </c>
      <c r="G195" s="194" t="s">
        <v>285</v>
      </c>
      <c r="H195" s="195">
        <v>911</v>
      </c>
      <c r="I195" s="196"/>
      <c r="J195" s="197">
        <f>ROUND(I195*H195,2)</f>
        <v>0</v>
      </c>
      <c r="K195" s="193" t="s">
        <v>146</v>
      </c>
      <c r="L195" s="198"/>
      <c r="M195" s="199" t="s">
        <v>1</v>
      </c>
      <c r="N195" s="200" t="s">
        <v>47</v>
      </c>
      <c r="P195" s="157">
        <f>O195*H195</f>
        <v>0</v>
      </c>
      <c r="Q195" s="157">
        <v>1</v>
      </c>
      <c r="R195" s="157">
        <f>Q195*H195</f>
        <v>911</v>
      </c>
      <c r="S195" s="157">
        <v>0</v>
      </c>
      <c r="T195" s="158">
        <f>S195*H195</f>
        <v>0</v>
      </c>
      <c r="AR195" s="159" t="s">
        <v>181</v>
      </c>
      <c r="AT195" s="159" t="s">
        <v>292</v>
      </c>
      <c r="AU195" s="159" t="s">
        <v>21</v>
      </c>
      <c r="AY195" s="16" t="s">
        <v>139</v>
      </c>
      <c r="BE195" s="160">
        <f>IF(N195="základní",J195,0)</f>
        <v>0</v>
      </c>
      <c r="BF195" s="160">
        <f>IF(N195="snížená",J195,0)</f>
        <v>0</v>
      </c>
      <c r="BG195" s="160">
        <f>IF(N195="zákl. přenesená",J195,0)</f>
        <v>0</v>
      </c>
      <c r="BH195" s="160">
        <f>IF(N195="sníž. přenesená",J195,0)</f>
        <v>0</v>
      </c>
      <c r="BI195" s="160">
        <f>IF(N195="nulová",J195,0)</f>
        <v>0</v>
      </c>
      <c r="BJ195" s="16" t="s">
        <v>89</v>
      </c>
      <c r="BK195" s="160">
        <f>ROUND(I195*H195,2)</f>
        <v>0</v>
      </c>
      <c r="BL195" s="16" t="s">
        <v>158</v>
      </c>
      <c r="BM195" s="159" t="s">
        <v>463</v>
      </c>
    </row>
    <row r="196" spans="2:65" s="12" customFormat="1" ht="11.25">
      <c r="B196" s="164"/>
      <c r="D196" s="161" t="s">
        <v>179</v>
      </c>
      <c r="E196" s="165" t="s">
        <v>1</v>
      </c>
      <c r="F196" s="166" t="s">
        <v>464</v>
      </c>
      <c r="H196" s="167">
        <v>911</v>
      </c>
      <c r="I196" s="168"/>
      <c r="L196" s="164"/>
      <c r="M196" s="169"/>
      <c r="T196" s="170"/>
      <c r="AT196" s="165" t="s">
        <v>179</v>
      </c>
      <c r="AU196" s="165" t="s">
        <v>21</v>
      </c>
      <c r="AV196" s="12" t="s">
        <v>21</v>
      </c>
      <c r="AW196" s="12" t="s">
        <v>38</v>
      </c>
      <c r="AX196" s="12" t="s">
        <v>89</v>
      </c>
      <c r="AY196" s="165" t="s">
        <v>139</v>
      </c>
    </row>
    <row r="197" spans="2:65" s="1" customFormat="1" ht="24" customHeight="1">
      <c r="B197" s="32"/>
      <c r="C197" s="148" t="s">
        <v>341</v>
      </c>
      <c r="D197" s="148" t="s">
        <v>142</v>
      </c>
      <c r="E197" s="149" t="s">
        <v>298</v>
      </c>
      <c r="F197" s="150" t="s">
        <v>299</v>
      </c>
      <c r="G197" s="151" t="s">
        <v>243</v>
      </c>
      <c r="H197" s="152">
        <v>122.4</v>
      </c>
      <c r="I197" s="153"/>
      <c r="J197" s="154">
        <f>ROUND(I197*H197,2)</f>
        <v>0</v>
      </c>
      <c r="K197" s="150" t="s">
        <v>146</v>
      </c>
      <c r="L197" s="32"/>
      <c r="M197" s="155" t="s">
        <v>1</v>
      </c>
      <c r="N197" s="156" t="s">
        <v>47</v>
      </c>
      <c r="P197" s="157">
        <f>O197*H197</f>
        <v>0</v>
      </c>
      <c r="Q197" s="157">
        <v>0</v>
      </c>
      <c r="R197" s="157">
        <f>Q197*H197</f>
        <v>0</v>
      </c>
      <c r="S197" s="157">
        <v>0</v>
      </c>
      <c r="T197" s="158">
        <f>S197*H197</f>
        <v>0</v>
      </c>
      <c r="AR197" s="159" t="s">
        <v>158</v>
      </c>
      <c r="AT197" s="159" t="s">
        <v>142</v>
      </c>
      <c r="AU197" s="159" t="s">
        <v>21</v>
      </c>
      <c r="AY197" s="16" t="s">
        <v>139</v>
      </c>
      <c r="BE197" s="160">
        <f>IF(N197="základní",J197,0)</f>
        <v>0</v>
      </c>
      <c r="BF197" s="160">
        <f>IF(N197="snížená",J197,0)</f>
        <v>0</v>
      </c>
      <c r="BG197" s="160">
        <f>IF(N197="zákl. přenesená",J197,0)</f>
        <v>0</v>
      </c>
      <c r="BH197" s="160">
        <f>IF(N197="sníž. přenesená",J197,0)</f>
        <v>0</v>
      </c>
      <c r="BI197" s="160">
        <f>IF(N197="nulová",J197,0)</f>
        <v>0</v>
      </c>
      <c r="BJ197" s="16" t="s">
        <v>89</v>
      </c>
      <c r="BK197" s="160">
        <f>ROUND(I197*H197,2)</f>
        <v>0</v>
      </c>
      <c r="BL197" s="16" t="s">
        <v>158</v>
      </c>
      <c r="BM197" s="159" t="s">
        <v>465</v>
      </c>
    </row>
    <row r="198" spans="2:65" s="12" customFormat="1" ht="11.25">
      <c r="B198" s="164"/>
      <c r="D198" s="161" t="s">
        <v>179</v>
      </c>
      <c r="E198" s="165" t="s">
        <v>1</v>
      </c>
      <c r="F198" s="166" t="s">
        <v>466</v>
      </c>
      <c r="H198" s="167">
        <v>122.4</v>
      </c>
      <c r="I198" s="168"/>
      <c r="L198" s="164"/>
      <c r="M198" s="169"/>
      <c r="T198" s="170"/>
      <c r="AT198" s="165" t="s">
        <v>179</v>
      </c>
      <c r="AU198" s="165" t="s">
        <v>21</v>
      </c>
      <c r="AV198" s="12" t="s">
        <v>21</v>
      </c>
      <c r="AW198" s="12" t="s">
        <v>38</v>
      </c>
      <c r="AX198" s="12" t="s">
        <v>89</v>
      </c>
      <c r="AY198" s="165" t="s">
        <v>139</v>
      </c>
    </row>
    <row r="199" spans="2:65" s="1" customFormat="1" ht="16.5" customHeight="1">
      <c r="B199" s="32"/>
      <c r="C199" s="191" t="s">
        <v>345</v>
      </c>
      <c r="D199" s="191" t="s">
        <v>292</v>
      </c>
      <c r="E199" s="192" t="s">
        <v>302</v>
      </c>
      <c r="F199" s="193" t="s">
        <v>303</v>
      </c>
      <c r="G199" s="194" t="s">
        <v>295</v>
      </c>
      <c r="H199" s="195">
        <v>3.6720000000000002</v>
      </c>
      <c r="I199" s="196"/>
      <c r="J199" s="197">
        <f>ROUND(I199*H199,2)</f>
        <v>0</v>
      </c>
      <c r="K199" s="193" t="s">
        <v>146</v>
      </c>
      <c r="L199" s="198"/>
      <c r="M199" s="199" t="s">
        <v>1</v>
      </c>
      <c r="N199" s="200" t="s">
        <v>47</v>
      </c>
      <c r="P199" s="157">
        <f>O199*H199</f>
        <v>0</v>
      </c>
      <c r="Q199" s="157">
        <v>1E-3</v>
      </c>
      <c r="R199" s="157">
        <f>Q199*H199</f>
        <v>3.6720000000000004E-3</v>
      </c>
      <c r="S199" s="157">
        <v>0</v>
      </c>
      <c r="T199" s="158">
        <f>S199*H199</f>
        <v>0</v>
      </c>
      <c r="AR199" s="159" t="s">
        <v>181</v>
      </c>
      <c r="AT199" s="159" t="s">
        <v>292</v>
      </c>
      <c r="AU199" s="159" t="s">
        <v>21</v>
      </c>
      <c r="AY199" s="16" t="s">
        <v>139</v>
      </c>
      <c r="BE199" s="160">
        <f>IF(N199="základní",J199,0)</f>
        <v>0</v>
      </c>
      <c r="BF199" s="160">
        <f>IF(N199="snížená",J199,0)</f>
        <v>0</v>
      </c>
      <c r="BG199" s="160">
        <f>IF(N199="zákl. přenesená",J199,0)</f>
        <v>0</v>
      </c>
      <c r="BH199" s="160">
        <f>IF(N199="sníž. přenesená",J199,0)</f>
        <v>0</v>
      </c>
      <c r="BI199" s="160">
        <f>IF(N199="nulová",J199,0)</f>
        <v>0</v>
      </c>
      <c r="BJ199" s="16" t="s">
        <v>89</v>
      </c>
      <c r="BK199" s="160">
        <f>ROUND(I199*H199,2)</f>
        <v>0</v>
      </c>
      <c r="BL199" s="16" t="s">
        <v>158</v>
      </c>
      <c r="BM199" s="159" t="s">
        <v>467</v>
      </c>
    </row>
    <row r="200" spans="2:65" s="12" customFormat="1" ht="11.25">
      <c r="B200" s="164"/>
      <c r="D200" s="161" t="s">
        <v>179</v>
      </c>
      <c r="E200" s="165" t="s">
        <v>1</v>
      </c>
      <c r="F200" s="166" t="s">
        <v>468</v>
      </c>
      <c r="H200" s="167">
        <v>3.6720000000000002</v>
      </c>
      <c r="I200" s="168"/>
      <c r="L200" s="164"/>
      <c r="M200" s="169"/>
      <c r="T200" s="170"/>
      <c r="AT200" s="165" t="s">
        <v>179</v>
      </c>
      <c r="AU200" s="165" t="s">
        <v>21</v>
      </c>
      <c r="AV200" s="12" t="s">
        <v>21</v>
      </c>
      <c r="AW200" s="12" t="s">
        <v>38</v>
      </c>
      <c r="AX200" s="12" t="s">
        <v>89</v>
      </c>
      <c r="AY200" s="165" t="s">
        <v>139</v>
      </c>
    </row>
    <row r="201" spans="2:65" s="1" customFormat="1" ht="16.5" customHeight="1">
      <c r="B201" s="32"/>
      <c r="C201" s="148" t="s">
        <v>352</v>
      </c>
      <c r="D201" s="148" t="s">
        <v>142</v>
      </c>
      <c r="E201" s="149" t="s">
        <v>469</v>
      </c>
      <c r="F201" s="150" t="s">
        <v>470</v>
      </c>
      <c r="G201" s="151" t="s">
        <v>243</v>
      </c>
      <c r="H201" s="152">
        <v>3426.7</v>
      </c>
      <c r="I201" s="153"/>
      <c r="J201" s="154">
        <f>ROUND(I201*H201,2)</f>
        <v>0</v>
      </c>
      <c r="K201" s="150" t="s">
        <v>146</v>
      </c>
      <c r="L201" s="32"/>
      <c r="M201" s="155" t="s">
        <v>1</v>
      </c>
      <c r="N201" s="156" t="s">
        <v>47</v>
      </c>
      <c r="P201" s="157">
        <f>O201*H201</f>
        <v>0</v>
      </c>
      <c r="Q201" s="157">
        <v>0</v>
      </c>
      <c r="R201" s="157">
        <f>Q201*H201</f>
        <v>0</v>
      </c>
      <c r="S201" s="157">
        <v>0</v>
      </c>
      <c r="T201" s="158">
        <f>S201*H201</f>
        <v>0</v>
      </c>
      <c r="AR201" s="159" t="s">
        <v>158</v>
      </c>
      <c r="AT201" s="159" t="s">
        <v>142</v>
      </c>
      <c r="AU201" s="159" t="s">
        <v>21</v>
      </c>
      <c r="AY201" s="16" t="s">
        <v>139</v>
      </c>
      <c r="BE201" s="160">
        <f>IF(N201="základní",J201,0)</f>
        <v>0</v>
      </c>
      <c r="BF201" s="160">
        <f>IF(N201="snížená",J201,0)</f>
        <v>0</v>
      </c>
      <c r="BG201" s="160">
        <f>IF(N201="zákl. přenesená",J201,0)</f>
        <v>0</v>
      </c>
      <c r="BH201" s="160">
        <f>IF(N201="sníž. přenesená",J201,0)</f>
        <v>0</v>
      </c>
      <c r="BI201" s="160">
        <f>IF(N201="nulová",J201,0)</f>
        <v>0</v>
      </c>
      <c r="BJ201" s="16" t="s">
        <v>89</v>
      </c>
      <c r="BK201" s="160">
        <f>ROUND(I201*H201,2)</f>
        <v>0</v>
      </c>
      <c r="BL201" s="16" t="s">
        <v>158</v>
      </c>
      <c r="BM201" s="159" t="s">
        <v>471</v>
      </c>
    </row>
    <row r="202" spans="2:65" s="12" customFormat="1" ht="11.25">
      <c r="B202" s="164"/>
      <c r="D202" s="161" t="s">
        <v>179</v>
      </c>
      <c r="E202" s="165" t="s">
        <v>1</v>
      </c>
      <c r="F202" s="166" t="s">
        <v>472</v>
      </c>
      <c r="H202" s="167">
        <v>3426.7</v>
      </c>
      <c r="I202" s="168"/>
      <c r="L202" s="164"/>
      <c r="M202" s="169"/>
      <c r="T202" s="170"/>
      <c r="AT202" s="165" t="s">
        <v>179</v>
      </c>
      <c r="AU202" s="165" t="s">
        <v>21</v>
      </c>
      <c r="AV202" s="12" t="s">
        <v>21</v>
      </c>
      <c r="AW202" s="12" t="s">
        <v>38</v>
      </c>
      <c r="AX202" s="12" t="s">
        <v>89</v>
      </c>
      <c r="AY202" s="165" t="s">
        <v>139</v>
      </c>
    </row>
    <row r="203" spans="2:65" s="1" customFormat="1" ht="24" customHeight="1">
      <c r="B203" s="32"/>
      <c r="C203" s="148" t="s">
        <v>356</v>
      </c>
      <c r="D203" s="148" t="s">
        <v>142</v>
      </c>
      <c r="E203" s="149" t="s">
        <v>473</v>
      </c>
      <c r="F203" s="150" t="s">
        <v>474</v>
      </c>
      <c r="G203" s="151" t="s">
        <v>243</v>
      </c>
      <c r="H203" s="152">
        <v>40</v>
      </c>
      <c r="I203" s="153"/>
      <c r="J203" s="154">
        <f>ROUND(I203*H203,2)</f>
        <v>0</v>
      </c>
      <c r="K203" s="150" t="s">
        <v>146</v>
      </c>
      <c r="L203" s="32"/>
      <c r="M203" s="155" t="s">
        <v>1</v>
      </c>
      <c r="N203" s="156" t="s">
        <v>47</v>
      </c>
      <c r="P203" s="157">
        <f>O203*H203</f>
        <v>0</v>
      </c>
      <c r="Q203" s="157">
        <v>0</v>
      </c>
      <c r="R203" s="157">
        <f>Q203*H203</f>
        <v>0</v>
      </c>
      <c r="S203" s="157">
        <v>0</v>
      </c>
      <c r="T203" s="158">
        <f>S203*H203</f>
        <v>0</v>
      </c>
      <c r="AR203" s="159" t="s">
        <v>158</v>
      </c>
      <c r="AT203" s="159" t="s">
        <v>142</v>
      </c>
      <c r="AU203" s="159" t="s">
        <v>21</v>
      </c>
      <c r="AY203" s="16" t="s">
        <v>139</v>
      </c>
      <c r="BE203" s="160">
        <f>IF(N203="základní",J203,0)</f>
        <v>0</v>
      </c>
      <c r="BF203" s="160">
        <f>IF(N203="snížená",J203,0)</f>
        <v>0</v>
      </c>
      <c r="BG203" s="160">
        <f>IF(N203="zákl. přenesená",J203,0)</f>
        <v>0</v>
      </c>
      <c r="BH203" s="160">
        <f>IF(N203="sníž. přenesená",J203,0)</f>
        <v>0</v>
      </c>
      <c r="BI203" s="160">
        <f>IF(N203="nulová",J203,0)</f>
        <v>0</v>
      </c>
      <c r="BJ203" s="16" t="s">
        <v>89</v>
      </c>
      <c r="BK203" s="160">
        <f>ROUND(I203*H203,2)</f>
        <v>0</v>
      </c>
      <c r="BL203" s="16" t="s">
        <v>158</v>
      </c>
      <c r="BM203" s="159" t="s">
        <v>475</v>
      </c>
    </row>
    <row r="204" spans="2:65" s="1" customFormat="1" ht="16.5" customHeight="1">
      <c r="B204" s="32"/>
      <c r="C204" s="191" t="s">
        <v>361</v>
      </c>
      <c r="D204" s="191" t="s">
        <v>292</v>
      </c>
      <c r="E204" s="192" t="s">
        <v>476</v>
      </c>
      <c r="F204" s="193" t="s">
        <v>477</v>
      </c>
      <c r="G204" s="194" t="s">
        <v>243</v>
      </c>
      <c r="H204" s="195">
        <v>40</v>
      </c>
      <c r="I204" s="196"/>
      <c r="J204" s="197">
        <f>ROUND(I204*H204,2)</f>
        <v>0</v>
      </c>
      <c r="K204" s="193" t="s">
        <v>146</v>
      </c>
      <c r="L204" s="198"/>
      <c r="M204" s="199" t="s">
        <v>1</v>
      </c>
      <c r="N204" s="200" t="s">
        <v>47</v>
      </c>
      <c r="P204" s="157">
        <f>O204*H204</f>
        <v>0</v>
      </c>
      <c r="Q204" s="157">
        <v>4.0000000000000002E-4</v>
      </c>
      <c r="R204" s="157">
        <f>Q204*H204</f>
        <v>1.6E-2</v>
      </c>
      <c r="S204" s="157">
        <v>0</v>
      </c>
      <c r="T204" s="158">
        <f>S204*H204</f>
        <v>0</v>
      </c>
      <c r="AR204" s="159" t="s">
        <v>181</v>
      </c>
      <c r="AT204" s="159" t="s">
        <v>292</v>
      </c>
      <c r="AU204" s="159" t="s">
        <v>21</v>
      </c>
      <c r="AY204" s="16" t="s">
        <v>139</v>
      </c>
      <c r="BE204" s="160">
        <f>IF(N204="základní",J204,0)</f>
        <v>0</v>
      </c>
      <c r="BF204" s="160">
        <f>IF(N204="snížená",J204,0)</f>
        <v>0</v>
      </c>
      <c r="BG204" s="160">
        <f>IF(N204="zákl. přenesená",J204,0)</f>
        <v>0</v>
      </c>
      <c r="BH204" s="160">
        <f>IF(N204="sníž. přenesená",J204,0)</f>
        <v>0</v>
      </c>
      <c r="BI204" s="160">
        <f>IF(N204="nulová",J204,0)</f>
        <v>0</v>
      </c>
      <c r="BJ204" s="16" t="s">
        <v>89</v>
      </c>
      <c r="BK204" s="160">
        <f>ROUND(I204*H204,2)</f>
        <v>0</v>
      </c>
      <c r="BL204" s="16" t="s">
        <v>158</v>
      </c>
      <c r="BM204" s="159" t="s">
        <v>478</v>
      </c>
    </row>
    <row r="205" spans="2:65" s="1" customFormat="1" ht="19.5">
      <c r="B205" s="32"/>
      <c r="D205" s="161" t="s">
        <v>162</v>
      </c>
      <c r="F205" s="162" t="s">
        <v>479</v>
      </c>
      <c r="I205" s="91"/>
      <c r="L205" s="32"/>
      <c r="M205" s="163"/>
      <c r="T205" s="56"/>
      <c r="AT205" s="16" t="s">
        <v>162</v>
      </c>
      <c r="AU205" s="16" t="s">
        <v>21</v>
      </c>
    </row>
    <row r="206" spans="2:65" s="1" customFormat="1" ht="16.5" customHeight="1">
      <c r="B206" s="32"/>
      <c r="C206" s="148" t="s">
        <v>367</v>
      </c>
      <c r="D206" s="148" t="s">
        <v>142</v>
      </c>
      <c r="E206" s="149" t="s">
        <v>480</v>
      </c>
      <c r="F206" s="150" t="s">
        <v>481</v>
      </c>
      <c r="G206" s="151" t="s">
        <v>243</v>
      </c>
      <c r="H206" s="152">
        <v>2234.6</v>
      </c>
      <c r="I206" s="153"/>
      <c r="J206" s="154">
        <f>ROUND(I206*H206,2)</f>
        <v>0</v>
      </c>
      <c r="K206" s="150" t="s">
        <v>146</v>
      </c>
      <c r="L206" s="32"/>
      <c r="M206" s="155" t="s">
        <v>1</v>
      </c>
      <c r="N206" s="156" t="s">
        <v>47</v>
      </c>
      <c r="P206" s="157">
        <f>O206*H206</f>
        <v>0</v>
      </c>
      <c r="Q206" s="157">
        <v>0</v>
      </c>
      <c r="R206" s="157">
        <f>Q206*H206</f>
        <v>0</v>
      </c>
      <c r="S206" s="157">
        <v>0</v>
      </c>
      <c r="T206" s="158">
        <f>S206*H206</f>
        <v>0</v>
      </c>
      <c r="AR206" s="159" t="s">
        <v>158</v>
      </c>
      <c r="AT206" s="159" t="s">
        <v>142</v>
      </c>
      <c r="AU206" s="159" t="s">
        <v>21</v>
      </c>
      <c r="AY206" s="16" t="s">
        <v>139</v>
      </c>
      <c r="BE206" s="160">
        <f>IF(N206="základní",J206,0)</f>
        <v>0</v>
      </c>
      <c r="BF206" s="160">
        <f>IF(N206="snížená",J206,0)</f>
        <v>0</v>
      </c>
      <c r="BG206" s="160">
        <f>IF(N206="zákl. přenesená",J206,0)</f>
        <v>0</v>
      </c>
      <c r="BH206" s="160">
        <f>IF(N206="sníž. přenesená",J206,0)</f>
        <v>0</v>
      </c>
      <c r="BI206" s="160">
        <f>IF(N206="nulová",J206,0)</f>
        <v>0</v>
      </c>
      <c r="BJ206" s="16" t="s">
        <v>89</v>
      </c>
      <c r="BK206" s="160">
        <f>ROUND(I206*H206,2)</f>
        <v>0</v>
      </c>
      <c r="BL206" s="16" t="s">
        <v>158</v>
      </c>
      <c r="BM206" s="159" t="s">
        <v>482</v>
      </c>
    </row>
    <row r="207" spans="2:65" s="12" customFormat="1" ht="11.25">
      <c r="B207" s="164"/>
      <c r="D207" s="161" t="s">
        <v>179</v>
      </c>
      <c r="E207" s="165" t="s">
        <v>1</v>
      </c>
      <c r="F207" s="166" t="s">
        <v>483</v>
      </c>
      <c r="H207" s="167">
        <v>2234.6</v>
      </c>
      <c r="I207" s="168"/>
      <c r="L207" s="164"/>
      <c r="M207" s="169"/>
      <c r="T207" s="170"/>
      <c r="AT207" s="165" t="s">
        <v>179</v>
      </c>
      <c r="AU207" s="165" t="s">
        <v>21</v>
      </c>
      <c r="AV207" s="12" t="s">
        <v>21</v>
      </c>
      <c r="AW207" s="12" t="s">
        <v>38</v>
      </c>
      <c r="AX207" s="12" t="s">
        <v>89</v>
      </c>
      <c r="AY207" s="165" t="s">
        <v>139</v>
      </c>
    </row>
    <row r="208" spans="2:65" s="1" customFormat="1" ht="24" customHeight="1">
      <c r="B208" s="32"/>
      <c r="C208" s="148" t="s">
        <v>484</v>
      </c>
      <c r="D208" s="148" t="s">
        <v>142</v>
      </c>
      <c r="E208" s="149" t="s">
        <v>310</v>
      </c>
      <c r="F208" s="150" t="s">
        <v>311</v>
      </c>
      <c r="G208" s="151" t="s">
        <v>243</v>
      </c>
      <c r="H208" s="152">
        <v>122.4</v>
      </c>
      <c r="I208" s="153"/>
      <c r="J208" s="154">
        <f>ROUND(I208*H208,2)</f>
        <v>0</v>
      </c>
      <c r="K208" s="150" t="s">
        <v>1</v>
      </c>
      <c r="L208" s="32"/>
      <c r="M208" s="155" t="s">
        <v>1</v>
      </c>
      <c r="N208" s="156" t="s">
        <v>47</v>
      </c>
      <c r="P208" s="157">
        <f>O208*H208</f>
        <v>0</v>
      </c>
      <c r="Q208" s="157">
        <v>0</v>
      </c>
      <c r="R208" s="157">
        <f>Q208*H208</f>
        <v>0</v>
      </c>
      <c r="S208" s="157">
        <v>0</v>
      </c>
      <c r="T208" s="158">
        <f>S208*H208</f>
        <v>0</v>
      </c>
      <c r="AR208" s="159" t="s">
        <v>158</v>
      </c>
      <c r="AT208" s="159" t="s">
        <v>142</v>
      </c>
      <c r="AU208" s="159" t="s">
        <v>21</v>
      </c>
      <c r="AY208" s="16" t="s">
        <v>139</v>
      </c>
      <c r="BE208" s="160">
        <f>IF(N208="základní",J208,0)</f>
        <v>0</v>
      </c>
      <c r="BF208" s="160">
        <f>IF(N208="snížená",J208,0)</f>
        <v>0</v>
      </c>
      <c r="BG208" s="160">
        <f>IF(N208="zákl. přenesená",J208,0)</f>
        <v>0</v>
      </c>
      <c r="BH208" s="160">
        <f>IF(N208="sníž. přenesená",J208,0)</f>
        <v>0</v>
      </c>
      <c r="BI208" s="160">
        <f>IF(N208="nulová",J208,0)</f>
        <v>0</v>
      </c>
      <c r="BJ208" s="16" t="s">
        <v>89</v>
      </c>
      <c r="BK208" s="160">
        <f>ROUND(I208*H208,2)</f>
        <v>0</v>
      </c>
      <c r="BL208" s="16" t="s">
        <v>158</v>
      </c>
      <c r="BM208" s="159" t="s">
        <v>485</v>
      </c>
    </row>
    <row r="209" spans="2:65" s="12" customFormat="1" ht="11.25">
      <c r="B209" s="164"/>
      <c r="D209" s="161" t="s">
        <v>179</v>
      </c>
      <c r="E209" s="165" t="s">
        <v>1</v>
      </c>
      <c r="F209" s="166" t="s">
        <v>466</v>
      </c>
      <c r="H209" s="167">
        <v>122.4</v>
      </c>
      <c r="I209" s="168"/>
      <c r="L209" s="164"/>
      <c r="M209" s="169"/>
      <c r="T209" s="170"/>
      <c r="AT209" s="165" t="s">
        <v>179</v>
      </c>
      <c r="AU209" s="165" t="s">
        <v>21</v>
      </c>
      <c r="AV209" s="12" t="s">
        <v>21</v>
      </c>
      <c r="AW209" s="12" t="s">
        <v>38</v>
      </c>
      <c r="AX209" s="12" t="s">
        <v>89</v>
      </c>
      <c r="AY209" s="165" t="s">
        <v>139</v>
      </c>
    </row>
    <row r="210" spans="2:65" s="1" customFormat="1" ht="16.5" customHeight="1">
      <c r="B210" s="32"/>
      <c r="C210" s="148" t="s">
        <v>486</v>
      </c>
      <c r="D210" s="148" t="s">
        <v>142</v>
      </c>
      <c r="E210" s="149" t="s">
        <v>314</v>
      </c>
      <c r="F210" s="150" t="s">
        <v>315</v>
      </c>
      <c r="G210" s="151" t="s">
        <v>250</v>
      </c>
      <c r="H210" s="152">
        <v>3.6720000000000002</v>
      </c>
      <c r="I210" s="153"/>
      <c r="J210" s="154">
        <f>ROUND(I210*H210,2)</f>
        <v>0</v>
      </c>
      <c r="K210" s="150" t="s">
        <v>146</v>
      </c>
      <c r="L210" s="32"/>
      <c r="M210" s="155" t="s">
        <v>1</v>
      </c>
      <c r="N210" s="156" t="s">
        <v>47</v>
      </c>
      <c r="P210" s="157">
        <f>O210*H210</f>
        <v>0</v>
      </c>
      <c r="Q210" s="157">
        <v>0</v>
      </c>
      <c r="R210" s="157">
        <f>Q210*H210</f>
        <v>0</v>
      </c>
      <c r="S210" s="157">
        <v>0</v>
      </c>
      <c r="T210" s="158">
        <f>S210*H210</f>
        <v>0</v>
      </c>
      <c r="AR210" s="159" t="s">
        <v>158</v>
      </c>
      <c r="AT210" s="159" t="s">
        <v>142</v>
      </c>
      <c r="AU210" s="159" t="s">
        <v>21</v>
      </c>
      <c r="AY210" s="16" t="s">
        <v>139</v>
      </c>
      <c r="BE210" s="160">
        <f>IF(N210="základní",J210,0)</f>
        <v>0</v>
      </c>
      <c r="BF210" s="160">
        <f>IF(N210="snížená",J210,0)</f>
        <v>0</v>
      </c>
      <c r="BG210" s="160">
        <f>IF(N210="zákl. přenesená",J210,0)</f>
        <v>0</v>
      </c>
      <c r="BH210" s="160">
        <f>IF(N210="sníž. přenesená",J210,0)</f>
        <v>0</v>
      </c>
      <c r="BI210" s="160">
        <f>IF(N210="nulová",J210,0)</f>
        <v>0</v>
      </c>
      <c r="BJ210" s="16" t="s">
        <v>89</v>
      </c>
      <c r="BK210" s="160">
        <f>ROUND(I210*H210,2)</f>
        <v>0</v>
      </c>
      <c r="BL210" s="16" t="s">
        <v>158</v>
      </c>
      <c r="BM210" s="159" t="s">
        <v>487</v>
      </c>
    </row>
    <row r="211" spans="2:65" s="1" customFormat="1" ht="16.5" customHeight="1">
      <c r="B211" s="32"/>
      <c r="C211" s="148" t="s">
        <v>488</v>
      </c>
      <c r="D211" s="148" t="s">
        <v>142</v>
      </c>
      <c r="E211" s="149" t="s">
        <v>489</v>
      </c>
      <c r="F211" s="150" t="s">
        <v>490</v>
      </c>
      <c r="G211" s="151" t="s">
        <v>250</v>
      </c>
      <c r="H211" s="152">
        <v>1368.5</v>
      </c>
      <c r="I211" s="153"/>
      <c r="J211" s="154">
        <f>ROUND(I211*H211,2)</f>
        <v>0</v>
      </c>
      <c r="K211" s="150" t="s">
        <v>1</v>
      </c>
      <c r="L211" s="32"/>
      <c r="M211" s="155" t="s">
        <v>1</v>
      </c>
      <c r="N211" s="156" t="s">
        <v>47</v>
      </c>
      <c r="P211" s="157">
        <f>O211*H211</f>
        <v>0</v>
      </c>
      <c r="Q211" s="157">
        <v>0</v>
      </c>
      <c r="R211" s="157">
        <f>Q211*H211</f>
        <v>0</v>
      </c>
      <c r="S211" s="157">
        <v>0</v>
      </c>
      <c r="T211" s="158">
        <f>S211*H211</f>
        <v>0</v>
      </c>
      <c r="AR211" s="159" t="s">
        <v>158</v>
      </c>
      <c r="AT211" s="159" t="s">
        <v>142</v>
      </c>
      <c r="AU211" s="159" t="s">
        <v>21</v>
      </c>
      <c r="AY211" s="16" t="s">
        <v>139</v>
      </c>
      <c r="BE211" s="160">
        <f>IF(N211="základní",J211,0)</f>
        <v>0</v>
      </c>
      <c r="BF211" s="160">
        <f>IF(N211="snížená",J211,0)</f>
        <v>0</v>
      </c>
      <c r="BG211" s="160">
        <f>IF(N211="zákl. přenesená",J211,0)</f>
        <v>0</v>
      </c>
      <c r="BH211" s="160">
        <f>IF(N211="sníž. přenesená",J211,0)</f>
        <v>0</v>
      </c>
      <c r="BI211" s="160">
        <f>IF(N211="nulová",J211,0)</f>
        <v>0</v>
      </c>
      <c r="BJ211" s="16" t="s">
        <v>89</v>
      </c>
      <c r="BK211" s="160">
        <f>ROUND(I211*H211,2)</f>
        <v>0</v>
      </c>
      <c r="BL211" s="16" t="s">
        <v>158</v>
      </c>
      <c r="BM211" s="159" t="s">
        <v>491</v>
      </c>
    </row>
    <row r="212" spans="2:65" s="12" customFormat="1" ht="11.25">
      <c r="B212" s="164"/>
      <c r="D212" s="161" t="s">
        <v>179</v>
      </c>
      <c r="E212" s="165" t="s">
        <v>1</v>
      </c>
      <c r="F212" s="166" t="s">
        <v>492</v>
      </c>
      <c r="H212" s="167">
        <v>1368.5</v>
      </c>
      <c r="I212" s="168"/>
      <c r="L212" s="164"/>
      <c r="M212" s="169"/>
      <c r="T212" s="170"/>
      <c r="AT212" s="165" t="s">
        <v>179</v>
      </c>
      <c r="AU212" s="165" t="s">
        <v>21</v>
      </c>
      <c r="AV212" s="12" t="s">
        <v>21</v>
      </c>
      <c r="AW212" s="12" t="s">
        <v>38</v>
      </c>
      <c r="AX212" s="12" t="s">
        <v>89</v>
      </c>
      <c r="AY212" s="165" t="s">
        <v>139</v>
      </c>
    </row>
    <row r="213" spans="2:65" s="11" customFormat="1" ht="22.9" customHeight="1">
      <c r="B213" s="136"/>
      <c r="D213" s="137" t="s">
        <v>81</v>
      </c>
      <c r="E213" s="146" t="s">
        <v>21</v>
      </c>
      <c r="F213" s="146" t="s">
        <v>318</v>
      </c>
      <c r="I213" s="139"/>
      <c r="J213" s="147">
        <f>BK213</f>
        <v>0</v>
      </c>
      <c r="L213" s="136"/>
      <c r="M213" s="141"/>
      <c r="P213" s="142">
        <f>SUM(P214:P228)</f>
        <v>0</v>
      </c>
      <c r="R213" s="142">
        <f>SUM(R214:R228)</f>
        <v>72.831984000000006</v>
      </c>
      <c r="T213" s="143">
        <f>SUM(T214:T228)</f>
        <v>0</v>
      </c>
      <c r="AR213" s="137" t="s">
        <v>89</v>
      </c>
      <c r="AT213" s="144" t="s">
        <v>81</v>
      </c>
      <c r="AU213" s="144" t="s">
        <v>89</v>
      </c>
      <c r="AY213" s="137" t="s">
        <v>139</v>
      </c>
      <c r="BK213" s="145">
        <f>SUM(BK214:BK228)</f>
        <v>0</v>
      </c>
    </row>
    <row r="214" spans="2:65" s="1" customFormat="1" ht="24" customHeight="1">
      <c r="B214" s="32"/>
      <c r="C214" s="148" t="s">
        <v>190</v>
      </c>
      <c r="D214" s="148" t="s">
        <v>142</v>
      </c>
      <c r="E214" s="149" t="s">
        <v>493</v>
      </c>
      <c r="F214" s="150" t="s">
        <v>494</v>
      </c>
      <c r="G214" s="151" t="s">
        <v>243</v>
      </c>
      <c r="H214" s="152">
        <v>75.72</v>
      </c>
      <c r="I214" s="153"/>
      <c r="J214" s="154">
        <f>ROUND(I214*H214,2)</f>
        <v>0</v>
      </c>
      <c r="K214" s="150" t="s">
        <v>146</v>
      </c>
      <c r="L214" s="32"/>
      <c r="M214" s="155" t="s">
        <v>1</v>
      </c>
      <c r="N214" s="156" t="s">
        <v>47</v>
      </c>
      <c r="P214" s="157">
        <f>O214*H214</f>
        <v>0</v>
      </c>
      <c r="Q214" s="157">
        <v>0</v>
      </c>
      <c r="R214" s="157">
        <f>Q214*H214</f>
        <v>0</v>
      </c>
      <c r="S214" s="157">
        <v>0</v>
      </c>
      <c r="T214" s="158">
        <f>S214*H214</f>
        <v>0</v>
      </c>
      <c r="AR214" s="159" t="s">
        <v>158</v>
      </c>
      <c r="AT214" s="159" t="s">
        <v>142</v>
      </c>
      <c r="AU214" s="159" t="s">
        <v>21</v>
      </c>
      <c r="AY214" s="16" t="s">
        <v>139</v>
      </c>
      <c r="BE214" s="160">
        <f>IF(N214="základní",J214,0)</f>
        <v>0</v>
      </c>
      <c r="BF214" s="160">
        <f>IF(N214="snížená",J214,0)</f>
        <v>0</v>
      </c>
      <c r="BG214" s="160">
        <f>IF(N214="zákl. přenesená",J214,0)</f>
        <v>0</v>
      </c>
      <c r="BH214" s="160">
        <f>IF(N214="sníž. přenesená",J214,0)</f>
        <v>0</v>
      </c>
      <c r="BI214" s="160">
        <f>IF(N214="nulová",J214,0)</f>
        <v>0</v>
      </c>
      <c r="BJ214" s="16" t="s">
        <v>89</v>
      </c>
      <c r="BK214" s="160">
        <f>ROUND(I214*H214,2)</f>
        <v>0</v>
      </c>
      <c r="BL214" s="16" t="s">
        <v>158</v>
      </c>
      <c r="BM214" s="159" t="s">
        <v>495</v>
      </c>
    </row>
    <row r="215" spans="2:65" s="12" customFormat="1" ht="11.25">
      <c r="B215" s="164"/>
      <c r="D215" s="161" t="s">
        <v>179</v>
      </c>
      <c r="E215" s="165" t="s">
        <v>1</v>
      </c>
      <c r="F215" s="166" t="s">
        <v>496</v>
      </c>
      <c r="H215" s="167">
        <v>75.72</v>
      </c>
      <c r="I215" s="168"/>
      <c r="L215" s="164"/>
      <c r="M215" s="169"/>
      <c r="T215" s="170"/>
      <c r="AT215" s="165" t="s">
        <v>179</v>
      </c>
      <c r="AU215" s="165" t="s">
        <v>21</v>
      </c>
      <c r="AV215" s="12" t="s">
        <v>21</v>
      </c>
      <c r="AW215" s="12" t="s">
        <v>38</v>
      </c>
      <c r="AX215" s="12" t="s">
        <v>89</v>
      </c>
      <c r="AY215" s="165" t="s">
        <v>139</v>
      </c>
    </row>
    <row r="216" spans="2:65" s="1" customFormat="1" ht="16.5" customHeight="1">
      <c r="B216" s="32"/>
      <c r="C216" s="191" t="s">
        <v>497</v>
      </c>
      <c r="D216" s="191" t="s">
        <v>292</v>
      </c>
      <c r="E216" s="192" t="s">
        <v>498</v>
      </c>
      <c r="F216" s="193" t="s">
        <v>499</v>
      </c>
      <c r="G216" s="194" t="s">
        <v>250</v>
      </c>
      <c r="H216" s="195">
        <v>7.56</v>
      </c>
      <c r="I216" s="196"/>
      <c r="J216" s="197">
        <f>ROUND(I216*H216,2)</f>
        <v>0</v>
      </c>
      <c r="K216" s="193" t="s">
        <v>146</v>
      </c>
      <c r="L216" s="198"/>
      <c r="M216" s="199" t="s">
        <v>1</v>
      </c>
      <c r="N216" s="200" t="s">
        <v>47</v>
      </c>
      <c r="P216" s="157">
        <f>O216*H216</f>
        <v>0</v>
      </c>
      <c r="Q216" s="157">
        <v>2.4289999999999998</v>
      </c>
      <c r="R216" s="157">
        <f>Q216*H216</f>
        <v>18.363239999999998</v>
      </c>
      <c r="S216" s="157">
        <v>0</v>
      </c>
      <c r="T216" s="158">
        <f>S216*H216</f>
        <v>0</v>
      </c>
      <c r="AR216" s="159" t="s">
        <v>181</v>
      </c>
      <c r="AT216" s="159" t="s">
        <v>292</v>
      </c>
      <c r="AU216" s="159" t="s">
        <v>21</v>
      </c>
      <c r="AY216" s="16" t="s">
        <v>139</v>
      </c>
      <c r="BE216" s="160">
        <f>IF(N216="základní",J216,0)</f>
        <v>0</v>
      </c>
      <c r="BF216" s="160">
        <f>IF(N216="snížená",J216,0)</f>
        <v>0</v>
      </c>
      <c r="BG216" s="160">
        <f>IF(N216="zákl. přenesená",J216,0)</f>
        <v>0</v>
      </c>
      <c r="BH216" s="160">
        <f>IF(N216="sníž. přenesená",J216,0)</f>
        <v>0</v>
      </c>
      <c r="BI216" s="160">
        <f>IF(N216="nulová",J216,0)</f>
        <v>0</v>
      </c>
      <c r="BJ216" s="16" t="s">
        <v>89</v>
      </c>
      <c r="BK216" s="160">
        <f>ROUND(I216*H216,2)</f>
        <v>0</v>
      </c>
      <c r="BL216" s="16" t="s">
        <v>158</v>
      </c>
      <c r="BM216" s="159" t="s">
        <v>500</v>
      </c>
    </row>
    <row r="217" spans="2:65" s="12" customFormat="1" ht="11.25">
      <c r="B217" s="164"/>
      <c r="D217" s="161" t="s">
        <v>179</v>
      </c>
      <c r="E217" s="165" t="s">
        <v>1</v>
      </c>
      <c r="F217" s="166" t="s">
        <v>501</v>
      </c>
      <c r="H217" s="167">
        <v>7.56</v>
      </c>
      <c r="I217" s="168"/>
      <c r="L217" s="164"/>
      <c r="M217" s="169"/>
      <c r="T217" s="170"/>
      <c r="AT217" s="165" t="s">
        <v>179</v>
      </c>
      <c r="AU217" s="165" t="s">
        <v>21</v>
      </c>
      <c r="AV217" s="12" t="s">
        <v>21</v>
      </c>
      <c r="AW217" s="12" t="s">
        <v>38</v>
      </c>
      <c r="AX217" s="12" t="s">
        <v>89</v>
      </c>
      <c r="AY217" s="165" t="s">
        <v>139</v>
      </c>
    </row>
    <row r="218" spans="2:65" s="1" customFormat="1" ht="36" customHeight="1">
      <c r="B218" s="32"/>
      <c r="C218" s="148" t="s">
        <v>502</v>
      </c>
      <c r="D218" s="148" t="s">
        <v>142</v>
      </c>
      <c r="E218" s="149" t="s">
        <v>503</v>
      </c>
      <c r="F218" s="150" t="s">
        <v>504</v>
      </c>
      <c r="G218" s="151" t="s">
        <v>243</v>
      </c>
      <c r="H218" s="152">
        <v>163.80000000000001</v>
      </c>
      <c r="I218" s="153"/>
      <c r="J218" s="154">
        <f>ROUND(I218*H218,2)</f>
        <v>0</v>
      </c>
      <c r="K218" s="150" t="s">
        <v>146</v>
      </c>
      <c r="L218" s="32"/>
      <c r="M218" s="155" t="s">
        <v>1</v>
      </c>
      <c r="N218" s="156" t="s">
        <v>47</v>
      </c>
      <c r="P218" s="157">
        <f>O218*H218</f>
        <v>0</v>
      </c>
      <c r="Q218" s="157">
        <v>5.3800000000000002E-3</v>
      </c>
      <c r="R218" s="157">
        <f>Q218*H218</f>
        <v>0.88124400000000014</v>
      </c>
      <c r="S218" s="157">
        <v>0</v>
      </c>
      <c r="T218" s="158">
        <f>S218*H218</f>
        <v>0</v>
      </c>
      <c r="AR218" s="159" t="s">
        <v>158</v>
      </c>
      <c r="AT218" s="159" t="s">
        <v>142</v>
      </c>
      <c r="AU218" s="159" t="s">
        <v>21</v>
      </c>
      <c r="AY218" s="16" t="s">
        <v>139</v>
      </c>
      <c r="BE218" s="160">
        <f>IF(N218="základní",J218,0)</f>
        <v>0</v>
      </c>
      <c r="BF218" s="160">
        <f>IF(N218="snížená",J218,0)</f>
        <v>0</v>
      </c>
      <c r="BG218" s="160">
        <f>IF(N218="zákl. přenesená",J218,0)</f>
        <v>0</v>
      </c>
      <c r="BH218" s="160">
        <f>IF(N218="sníž. přenesená",J218,0)</f>
        <v>0</v>
      </c>
      <c r="BI218" s="160">
        <f>IF(N218="nulová",J218,0)</f>
        <v>0</v>
      </c>
      <c r="BJ218" s="16" t="s">
        <v>89</v>
      </c>
      <c r="BK218" s="160">
        <f>ROUND(I218*H218,2)</f>
        <v>0</v>
      </c>
      <c r="BL218" s="16" t="s">
        <v>158</v>
      </c>
      <c r="BM218" s="159" t="s">
        <v>505</v>
      </c>
    </row>
    <row r="219" spans="2:65" s="12" customFormat="1" ht="11.25">
      <c r="B219" s="164"/>
      <c r="D219" s="161" t="s">
        <v>179</v>
      </c>
      <c r="E219" s="165" t="s">
        <v>1</v>
      </c>
      <c r="F219" s="166" t="s">
        <v>506</v>
      </c>
      <c r="H219" s="167">
        <v>163.80000000000001</v>
      </c>
      <c r="I219" s="168"/>
      <c r="L219" s="164"/>
      <c r="M219" s="169"/>
      <c r="T219" s="170"/>
      <c r="AT219" s="165" t="s">
        <v>179</v>
      </c>
      <c r="AU219" s="165" t="s">
        <v>21</v>
      </c>
      <c r="AV219" s="12" t="s">
        <v>21</v>
      </c>
      <c r="AW219" s="12" t="s">
        <v>38</v>
      </c>
      <c r="AX219" s="12" t="s">
        <v>89</v>
      </c>
      <c r="AY219" s="165" t="s">
        <v>139</v>
      </c>
    </row>
    <row r="220" spans="2:65" s="1" customFormat="1" ht="24" customHeight="1">
      <c r="B220" s="32"/>
      <c r="C220" s="148" t="s">
        <v>507</v>
      </c>
      <c r="D220" s="148" t="s">
        <v>142</v>
      </c>
      <c r="E220" s="149" t="s">
        <v>508</v>
      </c>
      <c r="F220" s="150" t="s">
        <v>509</v>
      </c>
      <c r="G220" s="151" t="s">
        <v>243</v>
      </c>
      <c r="H220" s="152">
        <v>4025</v>
      </c>
      <c r="I220" s="153"/>
      <c r="J220" s="154">
        <f>ROUND(I220*H220,2)</f>
        <v>0</v>
      </c>
      <c r="K220" s="150" t="s">
        <v>146</v>
      </c>
      <c r="L220" s="32"/>
      <c r="M220" s="155" t="s">
        <v>1</v>
      </c>
      <c r="N220" s="156" t="s">
        <v>47</v>
      </c>
      <c r="P220" s="157">
        <f>O220*H220</f>
        <v>0</v>
      </c>
      <c r="Q220" s="157">
        <v>1E-4</v>
      </c>
      <c r="R220" s="157">
        <f>Q220*H220</f>
        <v>0.40250000000000002</v>
      </c>
      <c r="S220" s="157">
        <v>0</v>
      </c>
      <c r="T220" s="158">
        <f>S220*H220</f>
        <v>0</v>
      </c>
      <c r="AR220" s="159" t="s">
        <v>158</v>
      </c>
      <c r="AT220" s="159" t="s">
        <v>142</v>
      </c>
      <c r="AU220" s="159" t="s">
        <v>21</v>
      </c>
      <c r="AY220" s="16" t="s">
        <v>139</v>
      </c>
      <c r="BE220" s="160">
        <f>IF(N220="základní",J220,0)</f>
        <v>0</v>
      </c>
      <c r="BF220" s="160">
        <f>IF(N220="snížená",J220,0)</f>
        <v>0</v>
      </c>
      <c r="BG220" s="160">
        <f>IF(N220="zákl. přenesená",J220,0)</f>
        <v>0</v>
      </c>
      <c r="BH220" s="160">
        <f>IF(N220="sníž. přenesená",J220,0)</f>
        <v>0</v>
      </c>
      <c r="BI220" s="160">
        <f>IF(N220="nulová",J220,0)</f>
        <v>0</v>
      </c>
      <c r="BJ220" s="16" t="s">
        <v>89</v>
      </c>
      <c r="BK220" s="160">
        <f>ROUND(I220*H220,2)</f>
        <v>0</v>
      </c>
      <c r="BL220" s="16" t="s">
        <v>158</v>
      </c>
      <c r="BM220" s="159" t="s">
        <v>510</v>
      </c>
    </row>
    <row r="221" spans="2:65" s="1" customFormat="1" ht="16.5" customHeight="1">
      <c r="B221" s="32"/>
      <c r="C221" s="191" t="s">
        <v>511</v>
      </c>
      <c r="D221" s="191" t="s">
        <v>292</v>
      </c>
      <c r="E221" s="192" t="s">
        <v>512</v>
      </c>
      <c r="F221" s="193" t="s">
        <v>513</v>
      </c>
      <c r="G221" s="194" t="s">
        <v>243</v>
      </c>
      <c r="H221" s="195">
        <v>4025</v>
      </c>
      <c r="I221" s="196"/>
      <c r="J221" s="197">
        <f>ROUND(I221*H221,2)</f>
        <v>0</v>
      </c>
      <c r="K221" s="193" t="s">
        <v>146</v>
      </c>
      <c r="L221" s="198"/>
      <c r="M221" s="199" t="s">
        <v>1</v>
      </c>
      <c r="N221" s="200" t="s">
        <v>47</v>
      </c>
      <c r="P221" s="157">
        <f>O221*H221</f>
        <v>0</v>
      </c>
      <c r="Q221" s="157">
        <v>1.2E-4</v>
      </c>
      <c r="R221" s="157">
        <f>Q221*H221</f>
        <v>0.48299999999999998</v>
      </c>
      <c r="S221" s="157">
        <v>0</v>
      </c>
      <c r="T221" s="158">
        <f>S221*H221</f>
        <v>0</v>
      </c>
      <c r="AR221" s="159" t="s">
        <v>181</v>
      </c>
      <c r="AT221" s="159" t="s">
        <v>292</v>
      </c>
      <c r="AU221" s="159" t="s">
        <v>21</v>
      </c>
      <c r="AY221" s="16" t="s">
        <v>139</v>
      </c>
      <c r="BE221" s="160">
        <f>IF(N221="základní",J221,0)</f>
        <v>0</v>
      </c>
      <c r="BF221" s="160">
        <f>IF(N221="snížená",J221,0)</f>
        <v>0</v>
      </c>
      <c r="BG221" s="160">
        <f>IF(N221="zákl. přenesená",J221,0)</f>
        <v>0</v>
      </c>
      <c r="BH221" s="160">
        <f>IF(N221="sníž. přenesená",J221,0)</f>
        <v>0</v>
      </c>
      <c r="BI221" s="160">
        <f>IF(N221="nulová",J221,0)</f>
        <v>0</v>
      </c>
      <c r="BJ221" s="16" t="s">
        <v>89</v>
      </c>
      <c r="BK221" s="160">
        <f>ROUND(I221*H221,2)</f>
        <v>0</v>
      </c>
      <c r="BL221" s="16" t="s">
        <v>158</v>
      </c>
      <c r="BM221" s="159" t="s">
        <v>514</v>
      </c>
    </row>
    <row r="222" spans="2:65" s="1" customFormat="1" ht="19.5">
      <c r="B222" s="32"/>
      <c r="D222" s="161" t="s">
        <v>162</v>
      </c>
      <c r="F222" s="162" t="s">
        <v>515</v>
      </c>
      <c r="I222" s="91"/>
      <c r="L222" s="32"/>
      <c r="M222" s="163"/>
      <c r="T222" s="56"/>
      <c r="AT222" s="16" t="s">
        <v>162</v>
      </c>
      <c r="AU222" s="16" t="s">
        <v>21</v>
      </c>
    </row>
    <row r="223" spans="2:65" s="1" customFormat="1" ht="16.5" customHeight="1">
      <c r="B223" s="32"/>
      <c r="C223" s="148" t="s">
        <v>516</v>
      </c>
      <c r="D223" s="148" t="s">
        <v>142</v>
      </c>
      <c r="E223" s="149" t="s">
        <v>517</v>
      </c>
      <c r="F223" s="150" t="s">
        <v>518</v>
      </c>
      <c r="G223" s="151" t="s">
        <v>243</v>
      </c>
      <c r="H223" s="152">
        <v>5405</v>
      </c>
      <c r="I223" s="153"/>
      <c r="J223" s="154">
        <f>ROUND(I223*H223,2)</f>
        <v>0</v>
      </c>
      <c r="K223" s="150" t="s">
        <v>146</v>
      </c>
      <c r="L223" s="32"/>
      <c r="M223" s="155" t="s">
        <v>1</v>
      </c>
      <c r="N223" s="156" t="s">
        <v>47</v>
      </c>
      <c r="P223" s="157">
        <f>O223*H223</f>
        <v>0</v>
      </c>
      <c r="Q223" s="157">
        <v>1E-4</v>
      </c>
      <c r="R223" s="157">
        <f>Q223*H223</f>
        <v>0.54049999999999998</v>
      </c>
      <c r="S223" s="157">
        <v>0</v>
      </c>
      <c r="T223" s="158">
        <f>S223*H223</f>
        <v>0</v>
      </c>
      <c r="AR223" s="159" t="s">
        <v>158</v>
      </c>
      <c r="AT223" s="159" t="s">
        <v>142</v>
      </c>
      <c r="AU223" s="159" t="s">
        <v>21</v>
      </c>
      <c r="AY223" s="16" t="s">
        <v>139</v>
      </c>
      <c r="BE223" s="160">
        <f>IF(N223="základní",J223,0)</f>
        <v>0</v>
      </c>
      <c r="BF223" s="160">
        <f>IF(N223="snížená",J223,0)</f>
        <v>0</v>
      </c>
      <c r="BG223" s="160">
        <f>IF(N223="zákl. přenesená",J223,0)</f>
        <v>0</v>
      </c>
      <c r="BH223" s="160">
        <f>IF(N223="sníž. přenesená",J223,0)</f>
        <v>0</v>
      </c>
      <c r="BI223" s="160">
        <f>IF(N223="nulová",J223,0)</f>
        <v>0</v>
      </c>
      <c r="BJ223" s="16" t="s">
        <v>89</v>
      </c>
      <c r="BK223" s="160">
        <f>ROUND(I223*H223,2)</f>
        <v>0</v>
      </c>
      <c r="BL223" s="16" t="s">
        <v>158</v>
      </c>
      <c r="BM223" s="159" t="s">
        <v>519</v>
      </c>
    </row>
    <row r="224" spans="2:65" s="1" customFormat="1" ht="16.5" customHeight="1">
      <c r="B224" s="32"/>
      <c r="C224" s="191" t="s">
        <v>520</v>
      </c>
      <c r="D224" s="191" t="s">
        <v>292</v>
      </c>
      <c r="E224" s="192" t="s">
        <v>521</v>
      </c>
      <c r="F224" s="193" t="s">
        <v>522</v>
      </c>
      <c r="G224" s="194" t="s">
        <v>243</v>
      </c>
      <c r="H224" s="195">
        <v>5405</v>
      </c>
      <c r="I224" s="196"/>
      <c r="J224" s="197">
        <f>ROUND(I224*H224,2)</f>
        <v>0</v>
      </c>
      <c r="K224" s="193" t="s">
        <v>146</v>
      </c>
      <c r="L224" s="198"/>
      <c r="M224" s="199" t="s">
        <v>1</v>
      </c>
      <c r="N224" s="200" t="s">
        <v>47</v>
      </c>
      <c r="P224" s="157">
        <f>O224*H224</f>
        <v>0</v>
      </c>
      <c r="Q224" s="157">
        <v>2.9999999999999997E-4</v>
      </c>
      <c r="R224" s="157">
        <f>Q224*H224</f>
        <v>1.6214999999999999</v>
      </c>
      <c r="S224" s="157">
        <v>0</v>
      </c>
      <c r="T224" s="158">
        <f>S224*H224</f>
        <v>0</v>
      </c>
      <c r="AR224" s="159" t="s">
        <v>181</v>
      </c>
      <c r="AT224" s="159" t="s">
        <v>292</v>
      </c>
      <c r="AU224" s="159" t="s">
        <v>21</v>
      </c>
      <c r="AY224" s="16" t="s">
        <v>139</v>
      </c>
      <c r="BE224" s="160">
        <f>IF(N224="základní",J224,0)</f>
        <v>0</v>
      </c>
      <c r="BF224" s="160">
        <f>IF(N224="snížená",J224,0)</f>
        <v>0</v>
      </c>
      <c r="BG224" s="160">
        <f>IF(N224="zákl. přenesená",J224,0)</f>
        <v>0</v>
      </c>
      <c r="BH224" s="160">
        <f>IF(N224="sníž. přenesená",J224,0)</f>
        <v>0</v>
      </c>
      <c r="BI224" s="160">
        <f>IF(N224="nulová",J224,0)</f>
        <v>0</v>
      </c>
      <c r="BJ224" s="16" t="s">
        <v>89</v>
      </c>
      <c r="BK224" s="160">
        <f>ROUND(I224*H224,2)</f>
        <v>0</v>
      </c>
      <c r="BL224" s="16" t="s">
        <v>158</v>
      </c>
      <c r="BM224" s="159" t="s">
        <v>523</v>
      </c>
    </row>
    <row r="225" spans="2:65" s="1" customFormat="1" ht="19.5">
      <c r="B225" s="32"/>
      <c r="D225" s="161" t="s">
        <v>162</v>
      </c>
      <c r="F225" s="162" t="s">
        <v>524</v>
      </c>
      <c r="I225" s="91"/>
      <c r="L225" s="32"/>
      <c r="M225" s="163"/>
      <c r="T225" s="56"/>
      <c r="AT225" s="16" t="s">
        <v>162</v>
      </c>
      <c r="AU225" s="16" t="s">
        <v>21</v>
      </c>
    </row>
    <row r="226" spans="2:65" s="1" customFormat="1" ht="24" customHeight="1">
      <c r="B226" s="32"/>
      <c r="C226" s="148" t="s">
        <v>525</v>
      </c>
      <c r="D226" s="148" t="s">
        <v>142</v>
      </c>
      <c r="E226" s="149" t="s">
        <v>331</v>
      </c>
      <c r="F226" s="150" t="s">
        <v>332</v>
      </c>
      <c r="G226" s="151" t="s">
        <v>243</v>
      </c>
      <c r="H226" s="152">
        <v>105</v>
      </c>
      <c r="I226" s="153"/>
      <c r="J226" s="154">
        <f>ROUND(I226*H226,2)</f>
        <v>0</v>
      </c>
      <c r="K226" s="150" t="s">
        <v>146</v>
      </c>
      <c r="L226" s="32"/>
      <c r="M226" s="155" t="s">
        <v>1</v>
      </c>
      <c r="N226" s="156" t="s">
        <v>47</v>
      </c>
      <c r="P226" s="157">
        <f>O226*H226</f>
        <v>0</v>
      </c>
      <c r="Q226" s="157">
        <v>0.108</v>
      </c>
      <c r="R226" s="157">
        <f>Q226*H226</f>
        <v>11.34</v>
      </c>
      <c r="S226" s="157">
        <v>0</v>
      </c>
      <c r="T226" s="158">
        <f>S226*H226</f>
        <v>0</v>
      </c>
      <c r="AR226" s="159" t="s">
        <v>158</v>
      </c>
      <c r="AT226" s="159" t="s">
        <v>142</v>
      </c>
      <c r="AU226" s="159" t="s">
        <v>21</v>
      </c>
      <c r="AY226" s="16" t="s">
        <v>139</v>
      </c>
      <c r="BE226" s="160">
        <f>IF(N226="základní",J226,0)</f>
        <v>0</v>
      </c>
      <c r="BF226" s="160">
        <f>IF(N226="snížená",J226,0)</f>
        <v>0</v>
      </c>
      <c r="BG226" s="160">
        <f>IF(N226="zákl. přenesená",J226,0)</f>
        <v>0</v>
      </c>
      <c r="BH226" s="160">
        <f>IF(N226="sníž. přenesená",J226,0)</f>
        <v>0</v>
      </c>
      <c r="BI226" s="160">
        <f>IF(N226="nulová",J226,0)</f>
        <v>0</v>
      </c>
      <c r="BJ226" s="16" t="s">
        <v>89</v>
      </c>
      <c r="BK226" s="160">
        <f>ROUND(I226*H226,2)</f>
        <v>0</v>
      </c>
      <c r="BL226" s="16" t="s">
        <v>158</v>
      </c>
      <c r="BM226" s="159" t="s">
        <v>526</v>
      </c>
    </row>
    <row r="227" spans="2:65" s="1" customFormat="1" ht="16.5" customHeight="1">
      <c r="B227" s="32"/>
      <c r="C227" s="191" t="s">
        <v>527</v>
      </c>
      <c r="D227" s="191" t="s">
        <v>292</v>
      </c>
      <c r="E227" s="192" t="s">
        <v>336</v>
      </c>
      <c r="F227" s="193" t="s">
        <v>337</v>
      </c>
      <c r="G227" s="194" t="s">
        <v>176</v>
      </c>
      <c r="H227" s="195">
        <v>35</v>
      </c>
      <c r="I227" s="196"/>
      <c r="J227" s="197">
        <f>ROUND(I227*H227,2)</f>
        <v>0</v>
      </c>
      <c r="K227" s="193" t="s">
        <v>146</v>
      </c>
      <c r="L227" s="198"/>
      <c r="M227" s="199" t="s">
        <v>1</v>
      </c>
      <c r="N227" s="200" t="s">
        <v>47</v>
      </c>
      <c r="P227" s="157">
        <f>O227*H227</f>
        <v>0</v>
      </c>
      <c r="Q227" s="157">
        <v>1.1200000000000001</v>
      </c>
      <c r="R227" s="157">
        <f>Q227*H227</f>
        <v>39.200000000000003</v>
      </c>
      <c r="S227" s="157">
        <v>0</v>
      </c>
      <c r="T227" s="158">
        <f>S227*H227</f>
        <v>0</v>
      </c>
      <c r="AR227" s="159" t="s">
        <v>181</v>
      </c>
      <c r="AT227" s="159" t="s">
        <v>292</v>
      </c>
      <c r="AU227" s="159" t="s">
        <v>21</v>
      </c>
      <c r="AY227" s="16" t="s">
        <v>139</v>
      </c>
      <c r="BE227" s="160">
        <f>IF(N227="základní",J227,0)</f>
        <v>0</v>
      </c>
      <c r="BF227" s="160">
        <f>IF(N227="snížená",J227,0)</f>
        <v>0</v>
      </c>
      <c r="BG227" s="160">
        <f>IF(N227="zákl. přenesená",J227,0)</f>
        <v>0</v>
      </c>
      <c r="BH227" s="160">
        <f>IF(N227="sníž. přenesená",J227,0)</f>
        <v>0</v>
      </c>
      <c r="BI227" s="160">
        <f>IF(N227="nulová",J227,0)</f>
        <v>0</v>
      </c>
      <c r="BJ227" s="16" t="s">
        <v>89</v>
      </c>
      <c r="BK227" s="160">
        <f>ROUND(I227*H227,2)</f>
        <v>0</v>
      </c>
      <c r="BL227" s="16" t="s">
        <v>158</v>
      </c>
      <c r="BM227" s="159" t="s">
        <v>528</v>
      </c>
    </row>
    <row r="228" spans="2:65" s="1" customFormat="1" ht="19.5">
      <c r="B228" s="32"/>
      <c r="D228" s="161" t="s">
        <v>162</v>
      </c>
      <c r="F228" s="162" t="s">
        <v>529</v>
      </c>
      <c r="I228" s="91"/>
      <c r="L228" s="32"/>
      <c r="M228" s="163"/>
      <c r="T228" s="56"/>
      <c r="AT228" s="16" t="s">
        <v>162</v>
      </c>
      <c r="AU228" s="16" t="s">
        <v>21</v>
      </c>
    </row>
    <row r="229" spans="2:65" s="11" customFormat="1" ht="22.9" customHeight="1">
      <c r="B229" s="136"/>
      <c r="D229" s="137" t="s">
        <v>81</v>
      </c>
      <c r="E229" s="146" t="s">
        <v>152</v>
      </c>
      <c r="F229" s="146" t="s">
        <v>530</v>
      </c>
      <c r="I229" s="139"/>
      <c r="J229" s="147">
        <f>BK229</f>
        <v>0</v>
      </c>
      <c r="L229" s="136"/>
      <c r="M229" s="141"/>
      <c r="P229" s="142">
        <f>SUM(P230:P249)</f>
        <v>0</v>
      </c>
      <c r="R229" s="142">
        <f>SUM(R230:R249)</f>
        <v>13.316261170000001</v>
      </c>
      <c r="T229" s="143">
        <f>SUM(T230:T249)</f>
        <v>0</v>
      </c>
      <c r="AR229" s="137" t="s">
        <v>89</v>
      </c>
      <c r="AT229" s="144" t="s">
        <v>81</v>
      </c>
      <c r="AU229" s="144" t="s">
        <v>89</v>
      </c>
      <c r="AY229" s="137" t="s">
        <v>139</v>
      </c>
      <c r="BK229" s="145">
        <f>SUM(BK230:BK249)</f>
        <v>0</v>
      </c>
    </row>
    <row r="230" spans="2:65" s="1" customFormat="1" ht="24" customHeight="1">
      <c r="B230" s="32"/>
      <c r="C230" s="148" t="s">
        <v>531</v>
      </c>
      <c r="D230" s="148" t="s">
        <v>142</v>
      </c>
      <c r="E230" s="149" t="s">
        <v>532</v>
      </c>
      <c r="F230" s="150" t="s">
        <v>533</v>
      </c>
      <c r="G230" s="151" t="s">
        <v>250</v>
      </c>
      <c r="H230" s="152">
        <v>639.73</v>
      </c>
      <c r="I230" s="153"/>
      <c r="J230" s="154">
        <f>ROUND(I230*H230,2)</f>
        <v>0</v>
      </c>
      <c r="K230" s="150" t="s">
        <v>146</v>
      </c>
      <c r="L230" s="32"/>
      <c r="M230" s="155" t="s">
        <v>1</v>
      </c>
      <c r="N230" s="156" t="s">
        <v>47</v>
      </c>
      <c r="P230" s="157">
        <f>O230*H230</f>
        <v>0</v>
      </c>
      <c r="Q230" s="157">
        <v>0</v>
      </c>
      <c r="R230" s="157">
        <f>Q230*H230</f>
        <v>0</v>
      </c>
      <c r="S230" s="157">
        <v>0</v>
      </c>
      <c r="T230" s="158">
        <f>S230*H230</f>
        <v>0</v>
      </c>
      <c r="AR230" s="159" t="s">
        <v>158</v>
      </c>
      <c r="AT230" s="159" t="s">
        <v>142</v>
      </c>
      <c r="AU230" s="159" t="s">
        <v>21</v>
      </c>
      <c r="AY230" s="16" t="s">
        <v>139</v>
      </c>
      <c r="BE230" s="160">
        <f>IF(N230="základní",J230,0)</f>
        <v>0</v>
      </c>
      <c r="BF230" s="160">
        <f>IF(N230="snížená",J230,0)</f>
        <v>0</v>
      </c>
      <c r="BG230" s="160">
        <f>IF(N230="zákl. přenesená",J230,0)</f>
        <v>0</v>
      </c>
      <c r="BH230" s="160">
        <f>IF(N230="sníž. přenesená",J230,0)</f>
        <v>0</v>
      </c>
      <c r="BI230" s="160">
        <f>IF(N230="nulová",J230,0)</f>
        <v>0</v>
      </c>
      <c r="BJ230" s="16" t="s">
        <v>89</v>
      </c>
      <c r="BK230" s="160">
        <f>ROUND(I230*H230,2)</f>
        <v>0</v>
      </c>
      <c r="BL230" s="16" t="s">
        <v>158</v>
      </c>
      <c r="BM230" s="159" t="s">
        <v>534</v>
      </c>
    </row>
    <row r="231" spans="2:65" s="12" customFormat="1" ht="11.25">
      <c r="B231" s="164"/>
      <c r="D231" s="161" t="s">
        <v>179</v>
      </c>
      <c r="E231" s="165" t="s">
        <v>1</v>
      </c>
      <c r="F231" s="166" t="s">
        <v>535</v>
      </c>
      <c r="H231" s="167">
        <v>637.42999999999995</v>
      </c>
      <c r="I231" s="168"/>
      <c r="L231" s="164"/>
      <c r="M231" s="169"/>
      <c r="T231" s="170"/>
      <c r="AT231" s="165" t="s">
        <v>179</v>
      </c>
      <c r="AU231" s="165" t="s">
        <v>21</v>
      </c>
      <c r="AV231" s="12" t="s">
        <v>21</v>
      </c>
      <c r="AW231" s="12" t="s">
        <v>38</v>
      </c>
      <c r="AX231" s="12" t="s">
        <v>82</v>
      </c>
      <c r="AY231" s="165" t="s">
        <v>139</v>
      </c>
    </row>
    <row r="232" spans="2:65" s="12" customFormat="1" ht="11.25">
      <c r="B232" s="164"/>
      <c r="D232" s="161" t="s">
        <v>179</v>
      </c>
      <c r="E232" s="165" t="s">
        <v>1</v>
      </c>
      <c r="F232" s="166" t="s">
        <v>536</v>
      </c>
      <c r="H232" s="167">
        <v>2.2999999999999998</v>
      </c>
      <c r="I232" s="168"/>
      <c r="L232" s="164"/>
      <c r="M232" s="169"/>
      <c r="T232" s="170"/>
      <c r="AT232" s="165" t="s">
        <v>179</v>
      </c>
      <c r="AU232" s="165" t="s">
        <v>21</v>
      </c>
      <c r="AV232" s="12" t="s">
        <v>21</v>
      </c>
      <c r="AW232" s="12" t="s">
        <v>38</v>
      </c>
      <c r="AX232" s="12" t="s">
        <v>82</v>
      </c>
      <c r="AY232" s="165" t="s">
        <v>139</v>
      </c>
    </row>
    <row r="233" spans="2:65" s="14" customFormat="1" ht="11.25">
      <c r="B233" s="184"/>
      <c r="D233" s="161" t="s">
        <v>179</v>
      </c>
      <c r="E233" s="185" t="s">
        <v>1</v>
      </c>
      <c r="F233" s="186" t="s">
        <v>265</v>
      </c>
      <c r="H233" s="187">
        <v>639.73</v>
      </c>
      <c r="I233" s="188"/>
      <c r="L233" s="184"/>
      <c r="M233" s="189"/>
      <c r="T233" s="190"/>
      <c r="AT233" s="185" t="s">
        <v>179</v>
      </c>
      <c r="AU233" s="185" t="s">
        <v>21</v>
      </c>
      <c r="AV233" s="14" t="s">
        <v>158</v>
      </c>
      <c r="AW233" s="14" t="s">
        <v>38</v>
      </c>
      <c r="AX233" s="14" t="s">
        <v>89</v>
      </c>
      <c r="AY233" s="185" t="s">
        <v>139</v>
      </c>
    </row>
    <row r="234" spans="2:65" s="1" customFormat="1" ht="16.5" customHeight="1">
      <c r="B234" s="32"/>
      <c r="C234" s="148" t="s">
        <v>29</v>
      </c>
      <c r="D234" s="148" t="s">
        <v>142</v>
      </c>
      <c r="E234" s="149" t="s">
        <v>537</v>
      </c>
      <c r="F234" s="150" t="s">
        <v>538</v>
      </c>
      <c r="G234" s="151" t="s">
        <v>243</v>
      </c>
      <c r="H234" s="152">
        <v>938.6</v>
      </c>
      <c r="I234" s="153"/>
      <c r="J234" s="154">
        <f>ROUND(I234*H234,2)</f>
        <v>0</v>
      </c>
      <c r="K234" s="150" t="s">
        <v>146</v>
      </c>
      <c r="L234" s="32"/>
      <c r="M234" s="155" t="s">
        <v>1</v>
      </c>
      <c r="N234" s="156" t="s">
        <v>47</v>
      </c>
      <c r="P234" s="157">
        <f>O234*H234</f>
        <v>0</v>
      </c>
      <c r="Q234" s="157">
        <v>7.6499999999999997E-3</v>
      </c>
      <c r="R234" s="157">
        <f>Q234*H234</f>
        <v>7.1802900000000003</v>
      </c>
      <c r="S234" s="157">
        <v>0</v>
      </c>
      <c r="T234" s="158">
        <f>S234*H234</f>
        <v>0</v>
      </c>
      <c r="AR234" s="159" t="s">
        <v>158</v>
      </c>
      <c r="AT234" s="159" t="s">
        <v>142</v>
      </c>
      <c r="AU234" s="159" t="s">
        <v>21</v>
      </c>
      <c r="AY234" s="16" t="s">
        <v>139</v>
      </c>
      <c r="BE234" s="160">
        <f>IF(N234="základní",J234,0)</f>
        <v>0</v>
      </c>
      <c r="BF234" s="160">
        <f>IF(N234="snížená",J234,0)</f>
        <v>0</v>
      </c>
      <c r="BG234" s="160">
        <f>IF(N234="zákl. přenesená",J234,0)</f>
        <v>0</v>
      </c>
      <c r="BH234" s="160">
        <f>IF(N234="sníž. přenesená",J234,0)</f>
        <v>0</v>
      </c>
      <c r="BI234" s="160">
        <f>IF(N234="nulová",J234,0)</f>
        <v>0</v>
      </c>
      <c r="BJ234" s="16" t="s">
        <v>89</v>
      </c>
      <c r="BK234" s="160">
        <f>ROUND(I234*H234,2)</f>
        <v>0</v>
      </c>
      <c r="BL234" s="16" t="s">
        <v>158</v>
      </c>
      <c r="BM234" s="159" t="s">
        <v>539</v>
      </c>
    </row>
    <row r="235" spans="2:65" s="12" customFormat="1" ht="11.25">
      <c r="B235" s="164"/>
      <c r="D235" s="161" t="s">
        <v>179</v>
      </c>
      <c r="E235" s="165" t="s">
        <v>1</v>
      </c>
      <c r="F235" s="166" t="s">
        <v>540</v>
      </c>
      <c r="H235" s="167">
        <v>112.5</v>
      </c>
      <c r="I235" s="168"/>
      <c r="L235" s="164"/>
      <c r="M235" s="169"/>
      <c r="T235" s="170"/>
      <c r="AT235" s="165" t="s">
        <v>179</v>
      </c>
      <c r="AU235" s="165" t="s">
        <v>21</v>
      </c>
      <c r="AV235" s="12" t="s">
        <v>21</v>
      </c>
      <c r="AW235" s="12" t="s">
        <v>38</v>
      </c>
      <c r="AX235" s="12" t="s">
        <v>82</v>
      </c>
      <c r="AY235" s="165" t="s">
        <v>139</v>
      </c>
    </row>
    <row r="236" spans="2:65" s="12" customFormat="1" ht="11.25">
      <c r="B236" s="164"/>
      <c r="D236" s="161" t="s">
        <v>179</v>
      </c>
      <c r="E236" s="165" t="s">
        <v>1</v>
      </c>
      <c r="F236" s="166" t="s">
        <v>541</v>
      </c>
      <c r="H236" s="167">
        <v>8.3000000000000007</v>
      </c>
      <c r="I236" s="168"/>
      <c r="L236" s="164"/>
      <c r="M236" s="169"/>
      <c r="T236" s="170"/>
      <c r="AT236" s="165" t="s">
        <v>179</v>
      </c>
      <c r="AU236" s="165" t="s">
        <v>21</v>
      </c>
      <c r="AV236" s="12" t="s">
        <v>21</v>
      </c>
      <c r="AW236" s="12" t="s">
        <v>38</v>
      </c>
      <c r="AX236" s="12" t="s">
        <v>82</v>
      </c>
      <c r="AY236" s="165" t="s">
        <v>139</v>
      </c>
    </row>
    <row r="237" spans="2:65" s="12" customFormat="1" ht="11.25">
      <c r="B237" s="164"/>
      <c r="D237" s="161" t="s">
        <v>179</v>
      </c>
      <c r="E237" s="165" t="s">
        <v>1</v>
      </c>
      <c r="F237" s="166" t="s">
        <v>542</v>
      </c>
      <c r="H237" s="167">
        <v>209.4</v>
      </c>
      <c r="I237" s="168"/>
      <c r="L237" s="164"/>
      <c r="M237" s="169"/>
      <c r="T237" s="170"/>
      <c r="AT237" s="165" t="s">
        <v>179</v>
      </c>
      <c r="AU237" s="165" t="s">
        <v>21</v>
      </c>
      <c r="AV237" s="12" t="s">
        <v>21</v>
      </c>
      <c r="AW237" s="12" t="s">
        <v>38</v>
      </c>
      <c r="AX237" s="12" t="s">
        <v>82</v>
      </c>
      <c r="AY237" s="165" t="s">
        <v>139</v>
      </c>
    </row>
    <row r="238" spans="2:65" s="12" customFormat="1" ht="11.25">
      <c r="B238" s="164"/>
      <c r="D238" s="161" t="s">
        <v>179</v>
      </c>
      <c r="E238" s="165" t="s">
        <v>1</v>
      </c>
      <c r="F238" s="166" t="s">
        <v>543</v>
      </c>
      <c r="H238" s="167">
        <v>20</v>
      </c>
      <c r="I238" s="168"/>
      <c r="L238" s="164"/>
      <c r="M238" s="169"/>
      <c r="T238" s="170"/>
      <c r="AT238" s="165" t="s">
        <v>179</v>
      </c>
      <c r="AU238" s="165" t="s">
        <v>21</v>
      </c>
      <c r="AV238" s="12" t="s">
        <v>21</v>
      </c>
      <c r="AW238" s="12" t="s">
        <v>38</v>
      </c>
      <c r="AX238" s="12" t="s">
        <v>82</v>
      </c>
      <c r="AY238" s="165" t="s">
        <v>139</v>
      </c>
    </row>
    <row r="239" spans="2:65" s="12" customFormat="1" ht="11.25">
      <c r="B239" s="164"/>
      <c r="D239" s="161" t="s">
        <v>179</v>
      </c>
      <c r="E239" s="165" t="s">
        <v>1</v>
      </c>
      <c r="F239" s="166" t="s">
        <v>544</v>
      </c>
      <c r="H239" s="167">
        <v>14.5</v>
      </c>
      <c r="I239" s="168"/>
      <c r="L239" s="164"/>
      <c r="M239" s="169"/>
      <c r="T239" s="170"/>
      <c r="AT239" s="165" t="s">
        <v>179</v>
      </c>
      <c r="AU239" s="165" t="s">
        <v>21</v>
      </c>
      <c r="AV239" s="12" t="s">
        <v>21</v>
      </c>
      <c r="AW239" s="12" t="s">
        <v>38</v>
      </c>
      <c r="AX239" s="12" t="s">
        <v>82</v>
      </c>
      <c r="AY239" s="165" t="s">
        <v>139</v>
      </c>
    </row>
    <row r="240" spans="2:65" s="12" customFormat="1" ht="11.25">
      <c r="B240" s="164"/>
      <c r="D240" s="161" t="s">
        <v>179</v>
      </c>
      <c r="E240" s="165" t="s">
        <v>1</v>
      </c>
      <c r="F240" s="166" t="s">
        <v>545</v>
      </c>
      <c r="H240" s="167">
        <v>286.3</v>
      </c>
      <c r="I240" s="168"/>
      <c r="L240" s="164"/>
      <c r="M240" s="169"/>
      <c r="T240" s="170"/>
      <c r="AT240" s="165" t="s">
        <v>179</v>
      </c>
      <c r="AU240" s="165" t="s">
        <v>21</v>
      </c>
      <c r="AV240" s="12" t="s">
        <v>21</v>
      </c>
      <c r="AW240" s="12" t="s">
        <v>38</v>
      </c>
      <c r="AX240" s="12" t="s">
        <v>82</v>
      </c>
      <c r="AY240" s="165" t="s">
        <v>139</v>
      </c>
    </row>
    <row r="241" spans="2:65" s="12" customFormat="1" ht="11.25">
      <c r="B241" s="164"/>
      <c r="D241" s="161" t="s">
        <v>179</v>
      </c>
      <c r="E241" s="165" t="s">
        <v>1</v>
      </c>
      <c r="F241" s="166" t="s">
        <v>546</v>
      </c>
      <c r="H241" s="167">
        <v>287.60000000000002</v>
      </c>
      <c r="I241" s="168"/>
      <c r="L241" s="164"/>
      <c r="M241" s="169"/>
      <c r="T241" s="170"/>
      <c r="AT241" s="165" t="s">
        <v>179</v>
      </c>
      <c r="AU241" s="165" t="s">
        <v>21</v>
      </c>
      <c r="AV241" s="12" t="s">
        <v>21</v>
      </c>
      <c r="AW241" s="12" t="s">
        <v>38</v>
      </c>
      <c r="AX241" s="12" t="s">
        <v>82</v>
      </c>
      <c r="AY241" s="165" t="s">
        <v>139</v>
      </c>
    </row>
    <row r="242" spans="2:65" s="14" customFormat="1" ht="11.25">
      <c r="B242" s="184"/>
      <c r="D242" s="161" t="s">
        <v>179</v>
      </c>
      <c r="E242" s="185" t="s">
        <v>1</v>
      </c>
      <c r="F242" s="186" t="s">
        <v>265</v>
      </c>
      <c r="H242" s="187">
        <v>938.6</v>
      </c>
      <c r="I242" s="188"/>
      <c r="L242" s="184"/>
      <c r="M242" s="189"/>
      <c r="T242" s="190"/>
      <c r="AT242" s="185" t="s">
        <v>179</v>
      </c>
      <c r="AU242" s="185" t="s">
        <v>21</v>
      </c>
      <c r="AV242" s="14" t="s">
        <v>158</v>
      </c>
      <c r="AW242" s="14" t="s">
        <v>38</v>
      </c>
      <c r="AX242" s="14" t="s">
        <v>89</v>
      </c>
      <c r="AY242" s="185" t="s">
        <v>139</v>
      </c>
    </row>
    <row r="243" spans="2:65" s="1" customFormat="1" ht="24" customHeight="1">
      <c r="B243" s="32"/>
      <c r="C243" s="148" t="s">
        <v>547</v>
      </c>
      <c r="D243" s="148" t="s">
        <v>142</v>
      </c>
      <c r="E243" s="149" t="s">
        <v>548</v>
      </c>
      <c r="F243" s="150" t="s">
        <v>549</v>
      </c>
      <c r="G243" s="151" t="s">
        <v>243</v>
      </c>
      <c r="H243" s="152">
        <v>938.6</v>
      </c>
      <c r="I243" s="153"/>
      <c r="J243" s="154">
        <f>ROUND(I243*H243,2)</f>
        <v>0</v>
      </c>
      <c r="K243" s="150" t="s">
        <v>146</v>
      </c>
      <c r="L243" s="32"/>
      <c r="M243" s="155" t="s">
        <v>1</v>
      </c>
      <c r="N243" s="156" t="s">
        <v>47</v>
      </c>
      <c r="P243" s="157">
        <f>O243*H243</f>
        <v>0</v>
      </c>
      <c r="Q243" s="157">
        <v>8.5999999999999998E-4</v>
      </c>
      <c r="R243" s="157">
        <f>Q243*H243</f>
        <v>0.80719600000000002</v>
      </c>
      <c r="S243" s="157">
        <v>0</v>
      </c>
      <c r="T243" s="158">
        <f>S243*H243</f>
        <v>0</v>
      </c>
      <c r="AR243" s="159" t="s">
        <v>158</v>
      </c>
      <c r="AT243" s="159" t="s">
        <v>142</v>
      </c>
      <c r="AU243" s="159" t="s">
        <v>21</v>
      </c>
      <c r="AY243" s="16" t="s">
        <v>139</v>
      </c>
      <c r="BE243" s="160">
        <f>IF(N243="základní",J243,0)</f>
        <v>0</v>
      </c>
      <c r="BF243" s="160">
        <f>IF(N243="snížená",J243,0)</f>
        <v>0</v>
      </c>
      <c r="BG243" s="160">
        <f>IF(N243="zákl. přenesená",J243,0)</f>
        <v>0</v>
      </c>
      <c r="BH243" s="160">
        <f>IF(N243="sníž. přenesená",J243,0)</f>
        <v>0</v>
      </c>
      <c r="BI243" s="160">
        <f>IF(N243="nulová",J243,0)</f>
        <v>0</v>
      </c>
      <c r="BJ243" s="16" t="s">
        <v>89</v>
      </c>
      <c r="BK243" s="160">
        <f>ROUND(I243*H243,2)</f>
        <v>0</v>
      </c>
      <c r="BL243" s="16" t="s">
        <v>158</v>
      </c>
      <c r="BM243" s="159" t="s">
        <v>550</v>
      </c>
    </row>
    <row r="244" spans="2:65" s="1" customFormat="1" ht="24" customHeight="1">
      <c r="B244" s="32"/>
      <c r="C244" s="148" t="s">
        <v>551</v>
      </c>
      <c r="D244" s="148" t="s">
        <v>142</v>
      </c>
      <c r="E244" s="149" t="s">
        <v>552</v>
      </c>
      <c r="F244" s="150" t="s">
        <v>553</v>
      </c>
      <c r="G244" s="151" t="s">
        <v>285</v>
      </c>
      <c r="H244" s="152">
        <v>1.046</v>
      </c>
      <c r="I244" s="153"/>
      <c r="J244" s="154">
        <f>ROUND(I244*H244,2)</f>
        <v>0</v>
      </c>
      <c r="K244" s="150" t="s">
        <v>146</v>
      </c>
      <c r="L244" s="32"/>
      <c r="M244" s="155" t="s">
        <v>1</v>
      </c>
      <c r="N244" s="156" t="s">
        <v>47</v>
      </c>
      <c r="P244" s="157">
        <f>O244*H244</f>
        <v>0</v>
      </c>
      <c r="Q244" s="157">
        <v>1.0858000000000001</v>
      </c>
      <c r="R244" s="157">
        <f>Q244*H244</f>
        <v>1.1357468000000002</v>
      </c>
      <c r="S244" s="157">
        <v>0</v>
      </c>
      <c r="T244" s="158">
        <f>S244*H244</f>
        <v>0</v>
      </c>
      <c r="AR244" s="159" t="s">
        <v>158</v>
      </c>
      <c r="AT244" s="159" t="s">
        <v>142</v>
      </c>
      <c r="AU244" s="159" t="s">
        <v>21</v>
      </c>
      <c r="AY244" s="16" t="s">
        <v>139</v>
      </c>
      <c r="BE244" s="160">
        <f>IF(N244="základní",J244,0)</f>
        <v>0</v>
      </c>
      <c r="BF244" s="160">
        <f>IF(N244="snížená",J244,0)</f>
        <v>0</v>
      </c>
      <c r="BG244" s="160">
        <f>IF(N244="zákl. přenesená",J244,0)</f>
        <v>0</v>
      </c>
      <c r="BH244" s="160">
        <f>IF(N244="sníž. přenesená",J244,0)</f>
        <v>0</v>
      </c>
      <c r="BI244" s="160">
        <f>IF(N244="nulová",J244,0)</f>
        <v>0</v>
      </c>
      <c r="BJ244" s="16" t="s">
        <v>89</v>
      </c>
      <c r="BK244" s="160">
        <f>ROUND(I244*H244,2)</f>
        <v>0</v>
      </c>
      <c r="BL244" s="16" t="s">
        <v>158</v>
      </c>
      <c r="BM244" s="159" t="s">
        <v>554</v>
      </c>
    </row>
    <row r="245" spans="2:65" s="12" customFormat="1" ht="11.25">
      <c r="B245" s="164"/>
      <c r="D245" s="161" t="s">
        <v>179</v>
      </c>
      <c r="E245" s="165" t="s">
        <v>1</v>
      </c>
      <c r="F245" s="166" t="s">
        <v>555</v>
      </c>
      <c r="H245" s="167">
        <v>1.046</v>
      </c>
      <c r="I245" s="168"/>
      <c r="L245" s="164"/>
      <c r="M245" s="169"/>
      <c r="T245" s="170"/>
      <c r="AT245" s="165" t="s">
        <v>179</v>
      </c>
      <c r="AU245" s="165" t="s">
        <v>21</v>
      </c>
      <c r="AV245" s="12" t="s">
        <v>21</v>
      </c>
      <c r="AW245" s="12" t="s">
        <v>38</v>
      </c>
      <c r="AX245" s="12" t="s">
        <v>89</v>
      </c>
      <c r="AY245" s="165" t="s">
        <v>139</v>
      </c>
    </row>
    <row r="246" spans="2:65" s="1" customFormat="1" ht="24" customHeight="1">
      <c r="B246" s="32"/>
      <c r="C246" s="148" t="s">
        <v>556</v>
      </c>
      <c r="D246" s="148" t="s">
        <v>142</v>
      </c>
      <c r="E246" s="149" t="s">
        <v>557</v>
      </c>
      <c r="F246" s="150" t="s">
        <v>558</v>
      </c>
      <c r="G246" s="151" t="s">
        <v>285</v>
      </c>
      <c r="H246" s="152">
        <v>0.41199999999999998</v>
      </c>
      <c r="I246" s="153"/>
      <c r="J246" s="154">
        <f>ROUND(I246*H246,2)</f>
        <v>0</v>
      </c>
      <c r="K246" s="150" t="s">
        <v>146</v>
      </c>
      <c r="L246" s="32"/>
      <c r="M246" s="155" t="s">
        <v>1</v>
      </c>
      <c r="N246" s="156" t="s">
        <v>47</v>
      </c>
      <c r="P246" s="157">
        <f>O246*H246</f>
        <v>0</v>
      </c>
      <c r="Q246" s="157">
        <v>1.0563100000000001</v>
      </c>
      <c r="R246" s="157">
        <f>Q246*H246</f>
        <v>0.43519972000000001</v>
      </c>
      <c r="S246" s="157">
        <v>0</v>
      </c>
      <c r="T246" s="158">
        <f>S246*H246</f>
        <v>0</v>
      </c>
      <c r="AR246" s="159" t="s">
        <v>158</v>
      </c>
      <c r="AT246" s="159" t="s">
        <v>142</v>
      </c>
      <c r="AU246" s="159" t="s">
        <v>21</v>
      </c>
      <c r="AY246" s="16" t="s">
        <v>139</v>
      </c>
      <c r="BE246" s="160">
        <f>IF(N246="základní",J246,0)</f>
        <v>0</v>
      </c>
      <c r="BF246" s="160">
        <f>IF(N246="snížená",J246,0)</f>
        <v>0</v>
      </c>
      <c r="BG246" s="160">
        <f>IF(N246="zákl. přenesená",J246,0)</f>
        <v>0</v>
      </c>
      <c r="BH246" s="160">
        <f>IF(N246="sníž. přenesená",J246,0)</f>
        <v>0</v>
      </c>
      <c r="BI246" s="160">
        <f>IF(N246="nulová",J246,0)</f>
        <v>0</v>
      </c>
      <c r="BJ246" s="16" t="s">
        <v>89</v>
      </c>
      <c r="BK246" s="160">
        <f>ROUND(I246*H246,2)</f>
        <v>0</v>
      </c>
      <c r="BL246" s="16" t="s">
        <v>158</v>
      </c>
      <c r="BM246" s="159" t="s">
        <v>559</v>
      </c>
    </row>
    <row r="247" spans="2:65" s="12" customFormat="1" ht="11.25">
      <c r="B247" s="164"/>
      <c r="D247" s="161" t="s">
        <v>179</v>
      </c>
      <c r="E247" s="165" t="s">
        <v>1</v>
      </c>
      <c r="F247" s="166" t="s">
        <v>560</v>
      </c>
      <c r="H247" s="167">
        <v>0.41199999999999998</v>
      </c>
      <c r="I247" s="168"/>
      <c r="L247" s="164"/>
      <c r="M247" s="169"/>
      <c r="T247" s="170"/>
      <c r="AT247" s="165" t="s">
        <v>179</v>
      </c>
      <c r="AU247" s="165" t="s">
        <v>21</v>
      </c>
      <c r="AV247" s="12" t="s">
        <v>21</v>
      </c>
      <c r="AW247" s="12" t="s">
        <v>38</v>
      </c>
      <c r="AX247" s="12" t="s">
        <v>89</v>
      </c>
      <c r="AY247" s="165" t="s">
        <v>139</v>
      </c>
    </row>
    <row r="248" spans="2:65" s="1" customFormat="1" ht="24" customHeight="1">
      <c r="B248" s="32"/>
      <c r="C248" s="148" t="s">
        <v>561</v>
      </c>
      <c r="D248" s="148" t="s">
        <v>142</v>
      </c>
      <c r="E248" s="149" t="s">
        <v>562</v>
      </c>
      <c r="F248" s="150" t="s">
        <v>563</v>
      </c>
      <c r="G248" s="151" t="s">
        <v>285</v>
      </c>
      <c r="H248" s="152">
        <v>3.6150000000000002</v>
      </c>
      <c r="I248" s="153"/>
      <c r="J248" s="154">
        <f>ROUND(I248*H248,2)</f>
        <v>0</v>
      </c>
      <c r="K248" s="150" t="s">
        <v>146</v>
      </c>
      <c r="L248" s="32"/>
      <c r="M248" s="155" t="s">
        <v>1</v>
      </c>
      <c r="N248" s="156" t="s">
        <v>47</v>
      </c>
      <c r="P248" s="157">
        <f>O248*H248</f>
        <v>0</v>
      </c>
      <c r="Q248" s="157">
        <v>1.0395099999999999</v>
      </c>
      <c r="R248" s="157">
        <f>Q248*H248</f>
        <v>3.75782865</v>
      </c>
      <c r="S248" s="157">
        <v>0</v>
      </c>
      <c r="T248" s="158">
        <f>S248*H248</f>
        <v>0</v>
      </c>
      <c r="AR248" s="159" t="s">
        <v>158</v>
      </c>
      <c r="AT248" s="159" t="s">
        <v>142</v>
      </c>
      <c r="AU248" s="159" t="s">
        <v>21</v>
      </c>
      <c r="AY248" s="16" t="s">
        <v>139</v>
      </c>
      <c r="BE248" s="160">
        <f>IF(N248="základní",J248,0)</f>
        <v>0</v>
      </c>
      <c r="BF248" s="160">
        <f>IF(N248="snížená",J248,0)</f>
        <v>0</v>
      </c>
      <c r="BG248" s="160">
        <f>IF(N248="zákl. přenesená",J248,0)</f>
        <v>0</v>
      </c>
      <c r="BH248" s="160">
        <f>IF(N248="sníž. přenesená",J248,0)</f>
        <v>0</v>
      </c>
      <c r="BI248" s="160">
        <f>IF(N248="nulová",J248,0)</f>
        <v>0</v>
      </c>
      <c r="BJ248" s="16" t="s">
        <v>89</v>
      </c>
      <c r="BK248" s="160">
        <f>ROUND(I248*H248,2)</f>
        <v>0</v>
      </c>
      <c r="BL248" s="16" t="s">
        <v>158</v>
      </c>
      <c r="BM248" s="159" t="s">
        <v>564</v>
      </c>
    </row>
    <row r="249" spans="2:65" s="12" customFormat="1" ht="11.25">
      <c r="B249" s="164"/>
      <c r="D249" s="161" t="s">
        <v>179</v>
      </c>
      <c r="E249" s="165" t="s">
        <v>1</v>
      </c>
      <c r="F249" s="166" t="s">
        <v>565</v>
      </c>
      <c r="H249" s="167">
        <v>3.6150000000000002</v>
      </c>
      <c r="I249" s="168"/>
      <c r="L249" s="164"/>
      <c r="M249" s="169"/>
      <c r="T249" s="170"/>
      <c r="AT249" s="165" t="s">
        <v>179</v>
      </c>
      <c r="AU249" s="165" t="s">
        <v>21</v>
      </c>
      <c r="AV249" s="12" t="s">
        <v>21</v>
      </c>
      <c r="AW249" s="12" t="s">
        <v>38</v>
      </c>
      <c r="AX249" s="12" t="s">
        <v>89</v>
      </c>
      <c r="AY249" s="165" t="s">
        <v>139</v>
      </c>
    </row>
    <row r="250" spans="2:65" s="11" customFormat="1" ht="22.9" customHeight="1">
      <c r="B250" s="136"/>
      <c r="D250" s="137" t="s">
        <v>81</v>
      </c>
      <c r="E250" s="146" t="s">
        <v>158</v>
      </c>
      <c r="F250" s="146" t="s">
        <v>566</v>
      </c>
      <c r="I250" s="139"/>
      <c r="J250" s="147">
        <f>BK250</f>
        <v>0</v>
      </c>
      <c r="L250" s="136"/>
      <c r="M250" s="141"/>
      <c r="P250" s="142">
        <f>SUM(P251:P252)</f>
        <v>0</v>
      </c>
      <c r="R250" s="142">
        <f>SUM(R251:R252)</f>
        <v>0</v>
      </c>
      <c r="T250" s="143">
        <f>SUM(T251:T252)</f>
        <v>0</v>
      </c>
      <c r="AR250" s="137" t="s">
        <v>89</v>
      </c>
      <c r="AT250" s="144" t="s">
        <v>81</v>
      </c>
      <c r="AU250" s="144" t="s">
        <v>89</v>
      </c>
      <c r="AY250" s="137" t="s">
        <v>139</v>
      </c>
      <c r="BK250" s="145">
        <f>SUM(BK251:BK252)</f>
        <v>0</v>
      </c>
    </row>
    <row r="251" spans="2:65" s="1" customFormat="1" ht="24" customHeight="1">
      <c r="B251" s="32"/>
      <c r="C251" s="148" t="s">
        <v>567</v>
      </c>
      <c r="D251" s="148" t="s">
        <v>142</v>
      </c>
      <c r="E251" s="149" t="s">
        <v>568</v>
      </c>
      <c r="F251" s="150" t="s">
        <v>569</v>
      </c>
      <c r="G251" s="151" t="s">
        <v>243</v>
      </c>
      <c r="H251" s="152">
        <v>177</v>
      </c>
      <c r="I251" s="153"/>
      <c r="J251" s="154">
        <f>ROUND(I251*H251,2)</f>
        <v>0</v>
      </c>
      <c r="K251" s="150" t="s">
        <v>146</v>
      </c>
      <c r="L251" s="32"/>
      <c r="M251" s="155" t="s">
        <v>1</v>
      </c>
      <c r="N251" s="156" t="s">
        <v>47</v>
      </c>
      <c r="P251" s="157">
        <f>O251*H251</f>
        <v>0</v>
      </c>
      <c r="Q251" s="157">
        <v>0</v>
      </c>
      <c r="R251" s="157">
        <f>Q251*H251</f>
        <v>0</v>
      </c>
      <c r="S251" s="157">
        <v>0</v>
      </c>
      <c r="T251" s="158">
        <f>S251*H251</f>
        <v>0</v>
      </c>
      <c r="AR251" s="159" t="s">
        <v>158</v>
      </c>
      <c r="AT251" s="159" t="s">
        <v>142</v>
      </c>
      <c r="AU251" s="159" t="s">
        <v>21</v>
      </c>
      <c r="AY251" s="16" t="s">
        <v>139</v>
      </c>
      <c r="BE251" s="160">
        <f>IF(N251="základní",J251,0)</f>
        <v>0</v>
      </c>
      <c r="BF251" s="160">
        <f>IF(N251="snížená",J251,0)</f>
        <v>0</v>
      </c>
      <c r="BG251" s="160">
        <f>IF(N251="zákl. přenesená",J251,0)</f>
        <v>0</v>
      </c>
      <c r="BH251" s="160">
        <f>IF(N251="sníž. přenesená",J251,0)</f>
        <v>0</v>
      </c>
      <c r="BI251" s="160">
        <f>IF(N251="nulová",J251,0)</f>
        <v>0</v>
      </c>
      <c r="BJ251" s="16" t="s">
        <v>89</v>
      </c>
      <c r="BK251" s="160">
        <f>ROUND(I251*H251,2)</f>
        <v>0</v>
      </c>
      <c r="BL251" s="16" t="s">
        <v>158</v>
      </c>
      <c r="BM251" s="159" t="s">
        <v>570</v>
      </c>
    </row>
    <row r="252" spans="2:65" s="12" customFormat="1" ht="11.25">
      <c r="B252" s="164"/>
      <c r="D252" s="161" t="s">
        <v>179</v>
      </c>
      <c r="E252" s="165" t="s">
        <v>1</v>
      </c>
      <c r="F252" s="166" t="s">
        <v>571</v>
      </c>
      <c r="H252" s="167">
        <v>177</v>
      </c>
      <c r="I252" s="168"/>
      <c r="L252" s="164"/>
      <c r="M252" s="169"/>
      <c r="T252" s="170"/>
      <c r="AT252" s="165" t="s">
        <v>179</v>
      </c>
      <c r="AU252" s="165" t="s">
        <v>21</v>
      </c>
      <c r="AV252" s="12" t="s">
        <v>21</v>
      </c>
      <c r="AW252" s="12" t="s">
        <v>38</v>
      </c>
      <c r="AX252" s="12" t="s">
        <v>89</v>
      </c>
      <c r="AY252" s="165" t="s">
        <v>139</v>
      </c>
    </row>
    <row r="253" spans="2:65" s="11" customFormat="1" ht="22.9" customHeight="1">
      <c r="B253" s="136"/>
      <c r="D253" s="137" t="s">
        <v>81</v>
      </c>
      <c r="E253" s="146" t="s">
        <v>138</v>
      </c>
      <c r="F253" s="146" t="s">
        <v>340</v>
      </c>
      <c r="I253" s="139"/>
      <c r="J253" s="147">
        <f>BK253</f>
        <v>0</v>
      </c>
      <c r="L253" s="136"/>
      <c r="M253" s="141"/>
      <c r="P253" s="142">
        <f>SUM(P254:P260)</f>
        <v>0</v>
      </c>
      <c r="R253" s="142">
        <f>SUM(R254:R260)</f>
        <v>114.24000000000001</v>
      </c>
      <c r="T253" s="143">
        <f>SUM(T254:T260)</f>
        <v>0</v>
      </c>
      <c r="AR253" s="137" t="s">
        <v>89</v>
      </c>
      <c r="AT253" s="144" t="s">
        <v>81</v>
      </c>
      <c r="AU253" s="144" t="s">
        <v>89</v>
      </c>
      <c r="AY253" s="137" t="s">
        <v>139</v>
      </c>
      <c r="BK253" s="145">
        <f>SUM(BK254:BK260)</f>
        <v>0</v>
      </c>
    </row>
    <row r="254" spans="2:65" s="1" customFormat="1" ht="24" customHeight="1">
      <c r="B254" s="32"/>
      <c r="C254" s="148" t="s">
        <v>572</v>
      </c>
      <c r="D254" s="148" t="s">
        <v>142</v>
      </c>
      <c r="E254" s="149" t="s">
        <v>573</v>
      </c>
      <c r="F254" s="150" t="s">
        <v>574</v>
      </c>
      <c r="G254" s="151" t="s">
        <v>243</v>
      </c>
      <c r="H254" s="152">
        <v>2786</v>
      </c>
      <c r="I254" s="153"/>
      <c r="J254" s="154">
        <f>ROUND(I254*H254,2)</f>
        <v>0</v>
      </c>
      <c r="K254" s="150" t="s">
        <v>1</v>
      </c>
      <c r="L254" s="32"/>
      <c r="M254" s="155" t="s">
        <v>1</v>
      </c>
      <c r="N254" s="156" t="s">
        <v>47</v>
      </c>
      <c r="P254" s="157">
        <f>O254*H254</f>
        <v>0</v>
      </c>
      <c r="Q254" s="157">
        <v>0</v>
      </c>
      <c r="R254" s="157">
        <f>Q254*H254</f>
        <v>0</v>
      </c>
      <c r="S254" s="157">
        <v>0</v>
      </c>
      <c r="T254" s="158">
        <f>S254*H254</f>
        <v>0</v>
      </c>
      <c r="AR254" s="159" t="s">
        <v>158</v>
      </c>
      <c r="AT254" s="159" t="s">
        <v>142</v>
      </c>
      <c r="AU254" s="159" t="s">
        <v>21</v>
      </c>
      <c r="AY254" s="16" t="s">
        <v>139</v>
      </c>
      <c r="BE254" s="160">
        <f>IF(N254="základní",J254,0)</f>
        <v>0</v>
      </c>
      <c r="BF254" s="160">
        <f>IF(N254="snížená",J254,0)</f>
        <v>0</v>
      </c>
      <c r="BG254" s="160">
        <f>IF(N254="zákl. přenesená",J254,0)</f>
        <v>0</v>
      </c>
      <c r="BH254" s="160">
        <f>IF(N254="sníž. přenesená",J254,0)</f>
        <v>0</v>
      </c>
      <c r="BI254" s="160">
        <f>IF(N254="nulová",J254,0)</f>
        <v>0</v>
      </c>
      <c r="BJ254" s="16" t="s">
        <v>89</v>
      </c>
      <c r="BK254" s="160">
        <f>ROUND(I254*H254,2)</f>
        <v>0</v>
      </c>
      <c r="BL254" s="16" t="s">
        <v>158</v>
      </c>
      <c r="BM254" s="159" t="s">
        <v>575</v>
      </c>
    </row>
    <row r="255" spans="2:65" s="12" customFormat="1" ht="11.25">
      <c r="B255" s="164"/>
      <c r="D255" s="161" t="s">
        <v>179</v>
      </c>
      <c r="E255" s="165" t="s">
        <v>1</v>
      </c>
      <c r="F255" s="166" t="s">
        <v>576</v>
      </c>
      <c r="H255" s="167">
        <v>2786</v>
      </c>
      <c r="I255" s="168"/>
      <c r="L255" s="164"/>
      <c r="M255" s="169"/>
      <c r="T255" s="170"/>
      <c r="AT255" s="165" t="s">
        <v>179</v>
      </c>
      <c r="AU255" s="165" t="s">
        <v>21</v>
      </c>
      <c r="AV255" s="12" t="s">
        <v>21</v>
      </c>
      <c r="AW255" s="12" t="s">
        <v>38</v>
      </c>
      <c r="AX255" s="12" t="s">
        <v>89</v>
      </c>
      <c r="AY255" s="165" t="s">
        <v>139</v>
      </c>
    </row>
    <row r="256" spans="2:65" s="1" customFormat="1" ht="16.5" customHeight="1">
      <c r="B256" s="32"/>
      <c r="C256" s="148" t="s">
        <v>577</v>
      </c>
      <c r="D256" s="148" t="s">
        <v>142</v>
      </c>
      <c r="E256" s="149" t="s">
        <v>578</v>
      </c>
      <c r="F256" s="150" t="s">
        <v>579</v>
      </c>
      <c r="G256" s="151" t="s">
        <v>243</v>
      </c>
      <c r="H256" s="152">
        <v>2986</v>
      </c>
      <c r="I256" s="153"/>
      <c r="J256" s="154">
        <f>ROUND(I256*H256,2)</f>
        <v>0</v>
      </c>
      <c r="K256" s="150" t="s">
        <v>146</v>
      </c>
      <c r="L256" s="32"/>
      <c r="M256" s="155" t="s">
        <v>1</v>
      </c>
      <c r="N256" s="156" t="s">
        <v>47</v>
      </c>
      <c r="P256" s="157">
        <f>O256*H256</f>
        <v>0</v>
      </c>
      <c r="Q256" s="157">
        <v>0</v>
      </c>
      <c r="R256" s="157">
        <f>Q256*H256</f>
        <v>0</v>
      </c>
      <c r="S256" s="157">
        <v>0</v>
      </c>
      <c r="T256" s="158">
        <f>S256*H256</f>
        <v>0</v>
      </c>
      <c r="AR256" s="159" t="s">
        <v>158</v>
      </c>
      <c r="AT256" s="159" t="s">
        <v>142</v>
      </c>
      <c r="AU256" s="159" t="s">
        <v>21</v>
      </c>
      <c r="AY256" s="16" t="s">
        <v>139</v>
      </c>
      <c r="BE256" s="160">
        <f>IF(N256="základní",J256,0)</f>
        <v>0</v>
      </c>
      <c r="BF256" s="160">
        <f>IF(N256="snížená",J256,0)</f>
        <v>0</v>
      </c>
      <c r="BG256" s="160">
        <f>IF(N256="zákl. přenesená",J256,0)</f>
        <v>0</v>
      </c>
      <c r="BH256" s="160">
        <f>IF(N256="sníž. přenesená",J256,0)</f>
        <v>0</v>
      </c>
      <c r="BI256" s="160">
        <f>IF(N256="nulová",J256,0)</f>
        <v>0</v>
      </c>
      <c r="BJ256" s="16" t="s">
        <v>89</v>
      </c>
      <c r="BK256" s="160">
        <f>ROUND(I256*H256,2)</f>
        <v>0</v>
      </c>
      <c r="BL256" s="16" t="s">
        <v>158</v>
      </c>
      <c r="BM256" s="159" t="s">
        <v>580</v>
      </c>
    </row>
    <row r="257" spans="2:65" s="12" customFormat="1" ht="11.25">
      <c r="B257" s="164"/>
      <c r="D257" s="161" t="s">
        <v>179</v>
      </c>
      <c r="E257" s="165" t="s">
        <v>1</v>
      </c>
      <c r="F257" s="166" t="s">
        <v>581</v>
      </c>
      <c r="H257" s="167">
        <v>2986</v>
      </c>
      <c r="I257" s="168"/>
      <c r="L257" s="164"/>
      <c r="M257" s="169"/>
      <c r="T257" s="170"/>
      <c r="AT257" s="165" t="s">
        <v>179</v>
      </c>
      <c r="AU257" s="165" t="s">
        <v>21</v>
      </c>
      <c r="AV257" s="12" t="s">
        <v>21</v>
      </c>
      <c r="AW257" s="12" t="s">
        <v>38</v>
      </c>
      <c r="AX257" s="12" t="s">
        <v>89</v>
      </c>
      <c r="AY257" s="165" t="s">
        <v>139</v>
      </c>
    </row>
    <row r="258" spans="2:65" s="1" customFormat="1" ht="24" customHeight="1">
      <c r="B258" s="32"/>
      <c r="C258" s="148" t="s">
        <v>582</v>
      </c>
      <c r="D258" s="148" t="s">
        <v>142</v>
      </c>
      <c r="E258" s="149" t="s">
        <v>583</v>
      </c>
      <c r="F258" s="150" t="s">
        <v>584</v>
      </c>
      <c r="G258" s="151" t="s">
        <v>243</v>
      </c>
      <c r="H258" s="152">
        <v>480</v>
      </c>
      <c r="I258" s="153"/>
      <c r="J258" s="154">
        <f>ROUND(I258*H258,2)</f>
        <v>0</v>
      </c>
      <c r="K258" s="150" t="s">
        <v>146</v>
      </c>
      <c r="L258" s="32"/>
      <c r="M258" s="155" t="s">
        <v>1</v>
      </c>
      <c r="N258" s="156" t="s">
        <v>47</v>
      </c>
      <c r="P258" s="157">
        <f>O258*H258</f>
        <v>0</v>
      </c>
      <c r="Q258" s="157">
        <v>9.8000000000000004E-2</v>
      </c>
      <c r="R258" s="157">
        <f>Q258*H258</f>
        <v>47.04</v>
      </c>
      <c r="S258" s="157">
        <v>0</v>
      </c>
      <c r="T258" s="158">
        <f>S258*H258</f>
        <v>0</v>
      </c>
      <c r="AR258" s="159" t="s">
        <v>158</v>
      </c>
      <c r="AT258" s="159" t="s">
        <v>142</v>
      </c>
      <c r="AU258" s="159" t="s">
        <v>21</v>
      </c>
      <c r="AY258" s="16" t="s">
        <v>139</v>
      </c>
      <c r="BE258" s="160">
        <f>IF(N258="základní",J258,0)</f>
        <v>0</v>
      </c>
      <c r="BF258" s="160">
        <f>IF(N258="snížená",J258,0)</f>
        <v>0</v>
      </c>
      <c r="BG258" s="160">
        <f>IF(N258="zákl. přenesená",J258,0)</f>
        <v>0</v>
      </c>
      <c r="BH258" s="160">
        <f>IF(N258="sníž. přenesená",J258,0)</f>
        <v>0</v>
      </c>
      <c r="BI258" s="160">
        <f>IF(N258="nulová",J258,0)</f>
        <v>0</v>
      </c>
      <c r="BJ258" s="16" t="s">
        <v>89</v>
      </c>
      <c r="BK258" s="160">
        <f>ROUND(I258*H258,2)</f>
        <v>0</v>
      </c>
      <c r="BL258" s="16" t="s">
        <v>158</v>
      </c>
      <c r="BM258" s="159" t="s">
        <v>585</v>
      </c>
    </row>
    <row r="259" spans="2:65" s="1" customFormat="1" ht="16.5" customHeight="1">
      <c r="B259" s="32"/>
      <c r="C259" s="191" t="s">
        <v>586</v>
      </c>
      <c r="D259" s="191" t="s">
        <v>292</v>
      </c>
      <c r="E259" s="192" t="s">
        <v>587</v>
      </c>
      <c r="F259" s="193" t="s">
        <v>588</v>
      </c>
      <c r="G259" s="194" t="s">
        <v>243</v>
      </c>
      <c r="H259" s="195">
        <v>480</v>
      </c>
      <c r="I259" s="196"/>
      <c r="J259" s="197">
        <f>ROUND(I259*H259,2)</f>
        <v>0</v>
      </c>
      <c r="K259" s="193" t="s">
        <v>146</v>
      </c>
      <c r="L259" s="198"/>
      <c r="M259" s="199" t="s">
        <v>1</v>
      </c>
      <c r="N259" s="200" t="s">
        <v>47</v>
      </c>
      <c r="P259" s="157">
        <f>O259*H259</f>
        <v>0</v>
      </c>
      <c r="Q259" s="157">
        <v>0.14000000000000001</v>
      </c>
      <c r="R259" s="157">
        <f>Q259*H259</f>
        <v>67.2</v>
      </c>
      <c r="S259" s="157">
        <v>0</v>
      </c>
      <c r="T259" s="158">
        <f>S259*H259</f>
        <v>0</v>
      </c>
      <c r="AR259" s="159" t="s">
        <v>181</v>
      </c>
      <c r="AT259" s="159" t="s">
        <v>292</v>
      </c>
      <c r="AU259" s="159" t="s">
        <v>21</v>
      </c>
      <c r="AY259" s="16" t="s">
        <v>139</v>
      </c>
      <c r="BE259" s="160">
        <f>IF(N259="základní",J259,0)</f>
        <v>0</v>
      </c>
      <c r="BF259" s="160">
        <f>IF(N259="snížená",J259,0)</f>
        <v>0</v>
      </c>
      <c r="BG259" s="160">
        <f>IF(N259="zákl. přenesená",J259,0)</f>
        <v>0</v>
      </c>
      <c r="BH259" s="160">
        <f>IF(N259="sníž. přenesená",J259,0)</f>
        <v>0</v>
      </c>
      <c r="BI259" s="160">
        <f>IF(N259="nulová",J259,0)</f>
        <v>0</v>
      </c>
      <c r="BJ259" s="16" t="s">
        <v>89</v>
      </c>
      <c r="BK259" s="160">
        <f>ROUND(I259*H259,2)</f>
        <v>0</v>
      </c>
      <c r="BL259" s="16" t="s">
        <v>158</v>
      </c>
      <c r="BM259" s="159" t="s">
        <v>589</v>
      </c>
    </row>
    <row r="260" spans="2:65" s="1" customFormat="1" ht="19.5">
      <c r="B260" s="32"/>
      <c r="D260" s="161" t="s">
        <v>162</v>
      </c>
      <c r="F260" s="162" t="s">
        <v>590</v>
      </c>
      <c r="I260" s="91"/>
      <c r="L260" s="32"/>
      <c r="M260" s="163"/>
      <c r="T260" s="56"/>
      <c r="AT260" s="16" t="s">
        <v>162</v>
      </c>
      <c r="AU260" s="16" t="s">
        <v>21</v>
      </c>
    </row>
    <row r="261" spans="2:65" s="11" customFormat="1" ht="22.9" customHeight="1">
      <c r="B261" s="136"/>
      <c r="D261" s="137" t="s">
        <v>81</v>
      </c>
      <c r="E261" s="146" t="s">
        <v>168</v>
      </c>
      <c r="F261" s="146" t="s">
        <v>591</v>
      </c>
      <c r="I261" s="139"/>
      <c r="J261" s="147">
        <f>BK261</f>
        <v>0</v>
      </c>
      <c r="L261" s="136"/>
      <c r="M261" s="141"/>
      <c r="P261" s="142">
        <f>SUM(P262:P266)</f>
        <v>0</v>
      </c>
      <c r="R261" s="142">
        <f>SUM(R262:R266)</f>
        <v>6.0029999999999997E-3</v>
      </c>
      <c r="T261" s="143">
        <f>SUM(T262:T266)</f>
        <v>0</v>
      </c>
      <c r="AR261" s="137" t="s">
        <v>89</v>
      </c>
      <c r="AT261" s="144" t="s">
        <v>81</v>
      </c>
      <c r="AU261" s="144" t="s">
        <v>89</v>
      </c>
      <c r="AY261" s="137" t="s">
        <v>139</v>
      </c>
      <c r="BK261" s="145">
        <f>SUM(BK262:BK266)</f>
        <v>0</v>
      </c>
    </row>
    <row r="262" spans="2:65" s="1" customFormat="1" ht="16.5" customHeight="1">
      <c r="B262" s="32"/>
      <c r="C262" s="148" t="s">
        <v>592</v>
      </c>
      <c r="D262" s="148" t="s">
        <v>142</v>
      </c>
      <c r="E262" s="149" t="s">
        <v>593</v>
      </c>
      <c r="F262" s="150" t="s">
        <v>594</v>
      </c>
      <c r="G262" s="151" t="s">
        <v>243</v>
      </c>
      <c r="H262" s="152">
        <v>53.25</v>
      </c>
      <c r="I262" s="153"/>
      <c r="J262" s="154">
        <f>ROUND(I262*H262,2)</f>
        <v>0</v>
      </c>
      <c r="K262" s="150" t="s">
        <v>146</v>
      </c>
      <c r="L262" s="32"/>
      <c r="M262" s="155" t="s">
        <v>1</v>
      </c>
      <c r="N262" s="156" t="s">
        <v>47</v>
      </c>
      <c r="P262" s="157">
        <f>O262*H262</f>
        <v>0</v>
      </c>
      <c r="Q262" s="157">
        <v>0</v>
      </c>
      <c r="R262" s="157">
        <f>Q262*H262</f>
        <v>0</v>
      </c>
      <c r="S262" s="157">
        <v>0</v>
      </c>
      <c r="T262" s="158">
        <f>S262*H262</f>
        <v>0</v>
      </c>
      <c r="AR262" s="159" t="s">
        <v>158</v>
      </c>
      <c r="AT262" s="159" t="s">
        <v>142</v>
      </c>
      <c r="AU262" s="159" t="s">
        <v>21</v>
      </c>
      <c r="AY262" s="16" t="s">
        <v>139</v>
      </c>
      <c r="BE262" s="160">
        <f>IF(N262="základní",J262,0)</f>
        <v>0</v>
      </c>
      <c r="BF262" s="160">
        <f>IF(N262="snížená",J262,0)</f>
        <v>0</v>
      </c>
      <c r="BG262" s="160">
        <f>IF(N262="zákl. přenesená",J262,0)</f>
        <v>0</v>
      </c>
      <c r="BH262" s="160">
        <f>IF(N262="sníž. přenesená",J262,0)</f>
        <v>0</v>
      </c>
      <c r="BI262" s="160">
        <f>IF(N262="nulová",J262,0)</f>
        <v>0</v>
      </c>
      <c r="BJ262" s="16" t="s">
        <v>89</v>
      </c>
      <c r="BK262" s="160">
        <f>ROUND(I262*H262,2)</f>
        <v>0</v>
      </c>
      <c r="BL262" s="16" t="s">
        <v>158</v>
      </c>
      <c r="BM262" s="159" t="s">
        <v>595</v>
      </c>
    </row>
    <row r="263" spans="2:65" s="1" customFormat="1" ht="19.5">
      <c r="B263" s="32"/>
      <c r="D263" s="161" t="s">
        <v>162</v>
      </c>
      <c r="F263" s="162" t="s">
        <v>596</v>
      </c>
      <c r="I263" s="91"/>
      <c r="L263" s="32"/>
      <c r="M263" s="163"/>
      <c r="T263" s="56"/>
      <c r="AT263" s="16" t="s">
        <v>162</v>
      </c>
      <c r="AU263" s="16" t="s">
        <v>21</v>
      </c>
    </row>
    <row r="264" spans="2:65" s="1" customFormat="1" ht="16.5" customHeight="1">
      <c r="B264" s="32"/>
      <c r="C264" s="148" t="s">
        <v>597</v>
      </c>
      <c r="D264" s="148" t="s">
        <v>142</v>
      </c>
      <c r="E264" s="149" t="s">
        <v>593</v>
      </c>
      <c r="F264" s="150" t="s">
        <v>594</v>
      </c>
      <c r="G264" s="151" t="s">
        <v>243</v>
      </c>
      <c r="H264" s="152">
        <v>68</v>
      </c>
      <c r="I264" s="153"/>
      <c r="J264" s="154">
        <f>ROUND(I264*H264,2)</f>
        <v>0</v>
      </c>
      <c r="K264" s="150" t="s">
        <v>146</v>
      </c>
      <c r="L264" s="32"/>
      <c r="M264" s="155" t="s">
        <v>1</v>
      </c>
      <c r="N264" s="156" t="s">
        <v>47</v>
      </c>
      <c r="P264" s="157">
        <f>O264*H264</f>
        <v>0</v>
      </c>
      <c r="Q264" s="157">
        <v>0</v>
      </c>
      <c r="R264" s="157">
        <f>Q264*H264</f>
        <v>0</v>
      </c>
      <c r="S264" s="157">
        <v>0</v>
      </c>
      <c r="T264" s="158">
        <f>S264*H264</f>
        <v>0</v>
      </c>
      <c r="AR264" s="159" t="s">
        <v>158</v>
      </c>
      <c r="AT264" s="159" t="s">
        <v>142</v>
      </c>
      <c r="AU264" s="159" t="s">
        <v>21</v>
      </c>
      <c r="AY264" s="16" t="s">
        <v>139</v>
      </c>
      <c r="BE264" s="160">
        <f>IF(N264="základní",J264,0)</f>
        <v>0</v>
      </c>
      <c r="BF264" s="160">
        <f>IF(N264="snížená",J264,0)</f>
        <v>0</v>
      </c>
      <c r="BG264" s="160">
        <f>IF(N264="zákl. přenesená",J264,0)</f>
        <v>0</v>
      </c>
      <c r="BH264" s="160">
        <f>IF(N264="sníž. přenesená",J264,0)</f>
        <v>0</v>
      </c>
      <c r="BI264" s="160">
        <f>IF(N264="nulová",J264,0)</f>
        <v>0</v>
      </c>
      <c r="BJ264" s="16" t="s">
        <v>89</v>
      </c>
      <c r="BK264" s="160">
        <f>ROUND(I264*H264,2)</f>
        <v>0</v>
      </c>
      <c r="BL264" s="16" t="s">
        <v>158</v>
      </c>
      <c r="BM264" s="159" t="s">
        <v>598</v>
      </c>
    </row>
    <row r="265" spans="2:65" s="12" customFormat="1" ht="11.25">
      <c r="B265" s="164"/>
      <c r="D265" s="161" t="s">
        <v>179</v>
      </c>
      <c r="E265" s="165" t="s">
        <v>1</v>
      </c>
      <c r="F265" s="166" t="s">
        <v>599</v>
      </c>
      <c r="H265" s="167">
        <v>68</v>
      </c>
      <c r="I265" s="168"/>
      <c r="L265" s="164"/>
      <c r="M265" s="169"/>
      <c r="T265" s="170"/>
      <c r="AT265" s="165" t="s">
        <v>179</v>
      </c>
      <c r="AU265" s="165" t="s">
        <v>21</v>
      </c>
      <c r="AV265" s="12" t="s">
        <v>21</v>
      </c>
      <c r="AW265" s="12" t="s">
        <v>38</v>
      </c>
      <c r="AX265" s="12" t="s">
        <v>89</v>
      </c>
      <c r="AY265" s="165" t="s">
        <v>139</v>
      </c>
    </row>
    <row r="266" spans="2:65" s="1" customFormat="1" ht="24" customHeight="1">
      <c r="B266" s="32"/>
      <c r="C266" s="148" t="s">
        <v>600</v>
      </c>
      <c r="D266" s="148" t="s">
        <v>142</v>
      </c>
      <c r="E266" s="149" t="s">
        <v>601</v>
      </c>
      <c r="F266" s="150" t="s">
        <v>602</v>
      </c>
      <c r="G266" s="151" t="s">
        <v>603</v>
      </c>
      <c r="H266" s="152">
        <v>600.29999999999995</v>
      </c>
      <c r="I266" s="153"/>
      <c r="J266" s="154">
        <f>ROUND(I266*H266,2)</f>
        <v>0</v>
      </c>
      <c r="K266" s="150" t="s">
        <v>146</v>
      </c>
      <c r="L266" s="32"/>
      <c r="M266" s="155" t="s">
        <v>1</v>
      </c>
      <c r="N266" s="156" t="s">
        <v>47</v>
      </c>
      <c r="P266" s="157">
        <f>O266*H266</f>
        <v>0</v>
      </c>
      <c r="Q266" s="157">
        <v>1.0000000000000001E-5</v>
      </c>
      <c r="R266" s="157">
        <f>Q266*H266</f>
        <v>6.0029999999999997E-3</v>
      </c>
      <c r="S266" s="157">
        <v>0</v>
      </c>
      <c r="T266" s="158">
        <f>S266*H266</f>
        <v>0</v>
      </c>
      <c r="AR266" s="159" t="s">
        <v>158</v>
      </c>
      <c r="AT266" s="159" t="s">
        <v>142</v>
      </c>
      <c r="AU266" s="159" t="s">
        <v>21</v>
      </c>
      <c r="AY266" s="16" t="s">
        <v>139</v>
      </c>
      <c r="BE266" s="160">
        <f>IF(N266="základní",J266,0)</f>
        <v>0</v>
      </c>
      <c r="BF266" s="160">
        <f>IF(N266="snížená",J266,0)</f>
        <v>0</v>
      </c>
      <c r="BG266" s="160">
        <f>IF(N266="zákl. přenesená",J266,0)</f>
        <v>0</v>
      </c>
      <c r="BH266" s="160">
        <f>IF(N266="sníž. přenesená",J266,0)</f>
        <v>0</v>
      </c>
      <c r="BI266" s="160">
        <f>IF(N266="nulová",J266,0)</f>
        <v>0</v>
      </c>
      <c r="BJ266" s="16" t="s">
        <v>89</v>
      </c>
      <c r="BK266" s="160">
        <f>ROUND(I266*H266,2)</f>
        <v>0</v>
      </c>
      <c r="BL266" s="16" t="s">
        <v>158</v>
      </c>
      <c r="BM266" s="159" t="s">
        <v>604</v>
      </c>
    </row>
    <row r="267" spans="2:65" s="11" customFormat="1" ht="22.9" customHeight="1">
      <c r="B267" s="136"/>
      <c r="D267" s="137" t="s">
        <v>81</v>
      </c>
      <c r="E267" s="146" t="s">
        <v>181</v>
      </c>
      <c r="F267" s="146" t="s">
        <v>605</v>
      </c>
      <c r="I267" s="139"/>
      <c r="J267" s="147">
        <f>BK267</f>
        <v>0</v>
      </c>
      <c r="L267" s="136"/>
      <c r="M267" s="141"/>
      <c r="P267" s="142">
        <f>SUM(P268:P292)</f>
        <v>0</v>
      </c>
      <c r="R267" s="142">
        <f>SUM(R268:R292)</f>
        <v>6.0017300000000002</v>
      </c>
      <c r="T267" s="143">
        <f>SUM(T268:T292)</f>
        <v>0</v>
      </c>
      <c r="AR267" s="137" t="s">
        <v>89</v>
      </c>
      <c r="AT267" s="144" t="s">
        <v>81</v>
      </c>
      <c r="AU267" s="144" t="s">
        <v>89</v>
      </c>
      <c r="AY267" s="137" t="s">
        <v>139</v>
      </c>
      <c r="BK267" s="145">
        <f>SUM(BK268:BK292)</f>
        <v>0</v>
      </c>
    </row>
    <row r="268" spans="2:65" s="1" customFormat="1" ht="24" customHeight="1">
      <c r="B268" s="32"/>
      <c r="C268" s="148" t="s">
        <v>606</v>
      </c>
      <c r="D268" s="148" t="s">
        <v>142</v>
      </c>
      <c r="E268" s="149" t="s">
        <v>607</v>
      </c>
      <c r="F268" s="150" t="s">
        <v>608</v>
      </c>
      <c r="G268" s="151" t="s">
        <v>603</v>
      </c>
      <c r="H268" s="152">
        <v>4</v>
      </c>
      <c r="I268" s="153"/>
      <c r="J268" s="154">
        <f>ROUND(I268*H268,2)</f>
        <v>0</v>
      </c>
      <c r="K268" s="150" t="s">
        <v>146</v>
      </c>
      <c r="L268" s="32"/>
      <c r="M268" s="155" t="s">
        <v>1</v>
      </c>
      <c r="N268" s="156" t="s">
        <v>47</v>
      </c>
      <c r="P268" s="157">
        <f>O268*H268</f>
        <v>0</v>
      </c>
      <c r="Q268" s="157">
        <v>2.6800000000000001E-3</v>
      </c>
      <c r="R268" s="157">
        <f>Q268*H268</f>
        <v>1.072E-2</v>
      </c>
      <c r="S268" s="157">
        <v>0</v>
      </c>
      <c r="T268" s="158">
        <f>S268*H268</f>
        <v>0</v>
      </c>
      <c r="AR268" s="159" t="s">
        <v>158</v>
      </c>
      <c r="AT268" s="159" t="s">
        <v>142</v>
      </c>
      <c r="AU268" s="159" t="s">
        <v>21</v>
      </c>
      <c r="AY268" s="16" t="s">
        <v>139</v>
      </c>
      <c r="BE268" s="160">
        <f>IF(N268="základní",J268,0)</f>
        <v>0</v>
      </c>
      <c r="BF268" s="160">
        <f>IF(N268="snížená",J268,0)</f>
        <v>0</v>
      </c>
      <c r="BG268" s="160">
        <f>IF(N268="zákl. přenesená",J268,0)</f>
        <v>0</v>
      </c>
      <c r="BH268" s="160">
        <f>IF(N268="sníž. přenesená",J268,0)</f>
        <v>0</v>
      </c>
      <c r="BI268" s="160">
        <f>IF(N268="nulová",J268,0)</f>
        <v>0</v>
      </c>
      <c r="BJ268" s="16" t="s">
        <v>89</v>
      </c>
      <c r="BK268" s="160">
        <f>ROUND(I268*H268,2)</f>
        <v>0</v>
      </c>
      <c r="BL268" s="16" t="s">
        <v>158</v>
      </c>
      <c r="BM268" s="159" t="s">
        <v>609</v>
      </c>
    </row>
    <row r="269" spans="2:65" s="12" customFormat="1" ht="11.25">
      <c r="B269" s="164"/>
      <c r="D269" s="161" t="s">
        <v>179</v>
      </c>
      <c r="E269" s="165" t="s">
        <v>1</v>
      </c>
      <c r="F269" s="166" t="s">
        <v>610</v>
      </c>
      <c r="H269" s="167">
        <v>4</v>
      </c>
      <c r="I269" s="168"/>
      <c r="L269" s="164"/>
      <c r="M269" s="169"/>
      <c r="T269" s="170"/>
      <c r="AT269" s="165" t="s">
        <v>179</v>
      </c>
      <c r="AU269" s="165" t="s">
        <v>21</v>
      </c>
      <c r="AV269" s="12" t="s">
        <v>21</v>
      </c>
      <c r="AW269" s="12" t="s">
        <v>38</v>
      </c>
      <c r="AX269" s="12" t="s">
        <v>89</v>
      </c>
      <c r="AY269" s="165" t="s">
        <v>139</v>
      </c>
    </row>
    <row r="270" spans="2:65" s="1" customFormat="1" ht="24" customHeight="1">
      <c r="B270" s="32"/>
      <c r="C270" s="148" t="s">
        <v>611</v>
      </c>
      <c r="D270" s="148" t="s">
        <v>142</v>
      </c>
      <c r="E270" s="149" t="s">
        <v>612</v>
      </c>
      <c r="F270" s="150" t="s">
        <v>613</v>
      </c>
      <c r="G270" s="151" t="s">
        <v>603</v>
      </c>
      <c r="H270" s="152">
        <v>1</v>
      </c>
      <c r="I270" s="153"/>
      <c r="J270" s="154">
        <f>ROUND(I270*H270,2)</f>
        <v>0</v>
      </c>
      <c r="K270" s="150" t="s">
        <v>146</v>
      </c>
      <c r="L270" s="32"/>
      <c r="M270" s="155" t="s">
        <v>1</v>
      </c>
      <c r="N270" s="156" t="s">
        <v>47</v>
      </c>
      <c r="P270" s="157">
        <f>O270*H270</f>
        <v>0</v>
      </c>
      <c r="Q270" s="157">
        <v>4.2700000000000004E-3</v>
      </c>
      <c r="R270" s="157">
        <f>Q270*H270</f>
        <v>4.2700000000000004E-3</v>
      </c>
      <c r="S270" s="157">
        <v>0</v>
      </c>
      <c r="T270" s="158">
        <f>S270*H270</f>
        <v>0</v>
      </c>
      <c r="AR270" s="159" t="s">
        <v>158</v>
      </c>
      <c r="AT270" s="159" t="s">
        <v>142</v>
      </c>
      <c r="AU270" s="159" t="s">
        <v>21</v>
      </c>
      <c r="AY270" s="16" t="s">
        <v>139</v>
      </c>
      <c r="BE270" s="160">
        <f>IF(N270="základní",J270,0)</f>
        <v>0</v>
      </c>
      <c r="BF270" s="160">
        <f>IF(N270="snížená",J270,0)</f>
        <v>0</v>
      </c>
      <c r="BG270" s="160">
        <f>IF(N270="zákl. přenesená",J270,0)</f>
        <v>0</v>
      </c>
      <c r="BH270" s="160">
        <f>IF(N270="sníž. přenesená",J270,0)</f>
        <v>0</v>
      </c>
      <c r="BI270" s="160">
        <f>IF(N270="nulová",J270,0)</f>
        <v>0</v>
      </c>
      <c r="BJ270" s="16" t="s">
        <v>89</v>
      </c>
      <c r="BK270" s="160">
        <f>ROUND(I270*H270,2)</f>
        <v>0</v>
      </c>
      <c r="BL270" s="16" t="s">
        <v>158</v>
      </c>
      <c r="BM270" s="159" t="s">
        <v>614</v>
      </c>
    </row>
    <row r="271" spans="2:65" s="1" customFormat="1" ht="19.5">
      <c r="B271" s="32"/>
      <c r="D271" s="161" t="s">
        <v>162</v>
      </c>
      <c r="F271" s="162" t="s">
        <v>615</v>
      </c>
      <c r="I271" s="91"/>
      <c r="L271" s="32"/>
      <c r="M271" s="163"/>
      <c r="T271" s="56"/>
      <c r="AT271" s="16" t="s">
        <v>162</v>
      </c>
      <c r="AU271" s="16" t="s">
        <v>21</v>
      </c>
    </row>
    <row r="272" spans="2:65" s="1" customFormat="1" ht="24" customHeight="1">
      <c r="B272" s="32"/>
      <c r="C272" s="148" t="s">
        <v>616</v>
      </c>
      <c r="D272" s="148" t="s">
        <v>142</v>
      </c>
      <c r="E272" s="149" t="s">
        <v>617</v>
      </c>
      <c r="F272" s="150" t="s">
        <v>618</v>
      </c>
      <c r="G272" s="151" t="s">
        <v>603</v>
      </c>
      <c r="H272" s="152">
        <v>60</v>
      </c>
      <c r="I272" s="153"/>
      <c r="J272" s="154">
        <f>ROUND(I272*H272,2)</f>
        <v>0</v>
      </c>
      <c r="K272" s="150" t="s">
        <v>146</v>
      </c>
      <c r="L272" s="32"/>
      <c r="M272" s="155" t="s">
        <v>1</v>
      </c>
      <c r="N272" s="156" t="s">
        <v>47</v>
      </c>
      <c r="P272" s="157">
        <f>O272*H272</f>
        <v>0</v>
      </c>
      <c r="Q272" s="157">
        <v>6.3600000000000002E-3</v>
      </c>
      <c r="R272" s="157">
        <f>Q272*H272</f>
        <v>0.38159999999999999</v>
      </c>
      <c r="S272" s="157">
        <v>0</v>
      </c>
      <c r="T272" s="158">
        <f>S272*H272</f>
        <v>0</v>
      </c>
      <c r="AR272" s="159" t="s">
        <v>158</v>
      </c>
      <c r="AT272" s="159" t="s">
        <v>142</v>
      </c>
      <c r="AU272" s="159" t="s">
        <v>21</v>
      </c>
      <c r="AY272" s="16" t="s">
        <v>139</v>
      </c>
      <c r="BE272" s="160">
        <f>IF(N272="základní",J272,0)</f>
        <v>0</v>
      </c>
      <c r="BF272" s="160">
        <f>IF(N272="snížená",J272,0)</f>
        <v>0</v>
      </c>
      <c r="BG272" s="160">
        <f>IF(N272="zákl. přenesená",J272,0)</f>
        <v>0</v>
      </c>
      <c r="BH272" s="160">
        <f>IF(N272="sníž. přenesená",J272,0)</f>
        <v>0</v>
      </c>
      <c r="BI272" s="160">
        <f>IF(N272="nulová",J272,0)</f>
        <v>0</v>
      </c>
      <c r="BJ272" s="16" t="s">
        <v>89</v>
      </c>
      <c r="BK272" s="160">
        <f>ROUND(I272*H272,2)</f>
        <v>0</v>
      </c>
      <c r="BL272" s="16" t="s">
        <v>158</v>
      </c>
      <c r="BM272" s="159" t="s">
        <v>619</v>
      </c>
    </row>
    <row r="273" spans="2:65" s="1" customFormat="1" ht="19.5">
      <c r="B273" s="32"/>
      <c r="D273" s="161" t="s">
        <v>162</v>
      </c>
      <c r="F273" s="162" t="s">
        <v>620</v>
      </c>
      <c r="I273" s="91"/>
      <c r="L273" s="32"/>
      <c r="M273" s="163"/>
      <c r="T273" s="56"/>
      <c r="AT273" s="16" t="s">
        <v>162</v>
      </c>
      <c r="AU273" s="16" t="s">
        <v>21</v>
      </c>
    </row>
    <row r="274" spans="2:65" s="1" customFormat="1" ht="24" customHeight="1">
      <c r="B274" s="32"/>
      <c r="C274" s="148" t="s">
        <v>621</v>
      </c>
      <c r="D274" s="148" t="s">
        <v>142</v>
      </c>
      <c r="E274" s="149" t="s">
        <v>622</v>
      </c>
      <c r="F274" s="150" t="s">
        <v>623</v>
      </c>
      <c r="G274" s="151" t="s">
        <v>176</v>
      </c>
      <c r="H274" s="152">
        <v>12</v>
      </c>
      <c r="I274" s="153"/>
      <c r="J274" s="154">
        <f>ROUND(I274*H274,2)</f>
        <v>0</v>
      </c>
      <c r="K274" s="150" t="s">
        <v>146</v>
      </c>
      <c r="L274" s="32"/>
      <c r="M274" s="155" t="s">
        <v>1</v>
      </c>
      <c r="N274" s="156" t="s">
        <v>47</v>
      </c>
      <c r="P274" s="157">
        <f>O274*H274</f>
        <v>0</v>
      </c>
      <c r="Q274" s="157">
        <v>1.0000000000000001E-5</v>
      </c>
      <c r="R274" s="157">
        <f>Q274*H274</f>
        <v>1.2000000000000002E-4</v>
      </c>
      <c r="S274" s="157">
        <v>0</v>
      </c>
      <c r="T274" s="158">
        <f>S274*H274</f>
        <v>0</v>
      </c>
      <c r="AR274" s="159" t="s">
        <v>158</v>
      </c>
      <c r="AT274" s="159" t="s">
        <v>142</v>
      </c>
      <c r="AU274" s="159" t="s">
        <v>21</v>
      </c>
      <c r="AY274" s="16" t="s">
        <v>139</v>
      </c>
      <c r="BE274" s="160">
        <f>IF(N274="základní",J274,0)</f>
        <v>0</v>
      </c>
      <c r="BF274" s="160">
        <f>IF(N274="snížená",J274,0)</f>
        <v>0</v>
      </c>
      <c r="BG274" s="160">
        <f>IF(N274="zákl. přenesená",J274,0)</f>
        <v>0</v>
      </c>
      <c r="BH274" s="160">
        <f>IF(N274="sníž. přenesená",J274,0)</f>
        <v>0</v>
      </c>
      <c r="BI274" s="160">
        <f>IF(N274="nulová",J274,0)</f>
        <v>0</v>
      </c>
      <c r="BJ274" s="16" t="s">
        <v>89</v>
      </c>
      <c r="BK274" s="160">
        <f>ROUND(I274*H274,2)</f>
        <v>0</v>
      </c>
      <c r="BL274" s="16" t="s">
        <v>158</v>
      </c>
      <c r="BM274" s="159" t="s">
        <v>624</v>
      </c>
    </row>
    <row r="275" spans="2:65" s="1" customFormat="1" ht="16.5" customHeight="1">
      <c r="B275" s="32"/>
      <c r="C275" s="191" t="s">
        <v>625</v>
      </c>
      <c r="D275" s="191" t="s">
        <v>292</v>
      </c>
      <c r="E275" s="192" t="s">
        <v>626</v>
      </c>
      <c r="F275" s="193" t="s">
        <v>627</v>
      </c>
      <c r="G275" s="194" t="s">
        <v>176</v>
      </c>
      <c r="H275" s="195">
        <v>12</v>
      </c>
      <c r="I275" s="196"/>
      <c r="J275" s="197">
        <f>ROUND(I275*H275,2)</f>
        <v>0</v>
      </c>
      <c r="K275" s="193" t="s">
        <v>146</v>
      </c>
      <c r="L275" s="198"/>
      <c r="M275" s="199" t="s">
        <v>1</v>
      </c>
      <c r="N275" s="200" t="s">
        <v>47</v>
      </c>
      <c r="P275" s="157">
        <f>O275*H275</f>
        <v>0</v>
      </c>
      <c r="Q275" s="157">
        <v>1.1000000000000001E-3</v>
      </c>
      <c r="R275" s="157">
        <f>Q275*H275</f>
        <v>1.32E-2</v>
      </c>
      <c r="S275" s="157">
        <v>0</v>
      </c>
      <c r="T275" s="158">
        <f>S275*H275</f>
        <v>0</v>
      </c>
      <c r="AR275" s="159" t="s">
        <v>181</v>
      </c>
      <c r="AT275" s="159" t="s">
        <v>292</v>
      </c>
      <c r="AU275" s="159" t="s">
        <v>21</v>
      </c>
      <c r="AY275" s="16" t="s">
        <v>139</v>
      </c>
      <c r="BE275" s="160">
        <f>IF(N275="základní",J275,0)</f>
        <v>0</v>
      </c>
      <c r="BF275" s="160">
        <f>IF(N275="snížená",J275,0)</f>
        <v>0</v>
      </c>
      <c r="BG275" s="160">
        <f>IF(N275="zákl. přenesená",J275,0)</f>
        <v>0</v>
      </c>
      <c r="BH275" s="160">
        <f>IF(N275="sníž. přenesená",J275,0)</f>
        <v>0</v>
      </c>
      <c r="BI275" s="160">
        <f>IF(N275="nulová",J275,0)</f>
        <v>0</v>
      </c>
      <c r="BJ275" s="16" t="s">
        <v>89</v>
      </c>
      <c r="BK275" s="160">
        <f>ROUND(I275*H275,2)</f>
        <v>0</v>
      </c>
      <c r="BL275" s="16" t="s">
        <v>158</v>
      </c>
      <c r="BM275" s="159" t="s">
        <v>628</v>
      </c>
    </row>
    <row r="276" spans="2:65" s="1" customFormat="1" ht="19.5">
      <c r="B276" s="32"/>
      <c r="D276" s="161" t="s">
        <v>162</v>
      </c>
      <c r="F276" s="162" t="s">
        <v>629</v>
      </c>
      <c r="I276" s="91"/>
      <c r="L276" s="32"/>
      <c r="M276" s="163"/>
      <c r="T276" s="56"/>
      <c r="AT276" s="16" t="s">
        <v>162</v>
      </c>
      <c r="AU276" s="16" t="s">
        <v>21</v>
      </c>
    </row>
    <row r="277" spans="2:65" s="1" customFormat="1" ht="24" customHeight="1">
      <c r="B277" s="32"/>
      <c r="C277" s="148" t="s">
        <v>630</v>
      </c>
      <c r="D277" s="148" t="s">
        <v>142</v>
      </c>
      <c r="E277" s="149" t="s">
        <v>631</v>
      </c>
      <c r="F277" s="150" t="s">
        <v>632</v>
      </c>
      <c r="G277" s="151" t="s">
        <v>176</v>
      </c>
      <c r="H277" s="152">
        <v>4</v>
      </c>
      <c r="I277" s="153"/>
      <c r="J277" s="154">
        <f>ROUND(I277*H277,2)</f>
        <v>0</v>
      </c>
      <c r="K277" s="150" t="s">
        <v>146</v>
      </c>
      <c r="L277" s="32"/>
      <c r="M277" s="155" t="s">
        <v>1</v>
      </c>
      <c r="N277" s="156" t="s">
        <v>47</v>
      </c>
      <c r="P277" s="157">
        <f>O277*H277</f>
        <v>0</v>
      </c>
      <c r="Q277" s="157">
        <v>2.7529999999999999E-2</v>
      </c>
      <c r="R277" s="157">
        <f>Q277*H277</f>
        <v>0.11012</v>
      </c>
      <c r="S277" s="157">
        <v>0</v>
      </c>
      <c r="T277" s="158">
        <f>S277*H277</f>
        <v>0</v>
      </c>
      <c r="AR277" s="159" t="s">
        <v>158</v>
      </c>
      <c r="AT277" s="159" t="s">
        <v>142</v>
      </c>
      <c r="AU277" s="159" t="s">
        <v>21</v>
      </c>
      <c r="AY277" s="16" t="s">
        <v>139</v>
      </c>
      <c r="BE277" s="160">
        <f>IF(N277="základní",J277,0)</f>
        <v>0</v>
      </c>
      <c r="BF277" s="160">
        <f>IF(N277="snížená",J277,0)</f>
        <v>0</v>
      </c>
      <c r="BG277" s="160">
        <f>IF(N277="zákl. přenesená",J277,0)</f>
        <v>0</v>
      </c>
      <c r="BH277" s="160">
        <f>IF(N277="sníž. přenesená",J277,0)</f>
        <v>0</v>
      </c>
      <c r="BI277" s="160">
        <f>IF(N277="nulová",J277,0)</f>
        <v>0</v>
      </c>
      <c r="BJ277" s="16" t="s">
        <v>89</v>
      </c>
      <c r="BK277" s="160">
        <f>ROUND(I277*H277,2)</f>
        <v>0</v>
      </c>
      <c r="BL277" s="16" t="s">
        <v>158</v>
      </c>
      <c r="BM277" s="159" t="s">
        <v>633</v>
      </c>
    </row>
    <row r="278" spans="2:65" s="12" customFormat="1" ht="11.25">
      <c r="B278" s="164"/>
      <c r="D278" s="161" t="s">
        <v>179</v>
      </c>
      <c r="E278" s="165" t="s">
        <v>1</v>
      </c>
      <c r="F278" s="166" t="s">
        <v>634</v>
      </c>
      <c r="H278" s="167">
        <v>4</v>
      </c>
      <c r="I278" s="168"/>
      <c r="L278" s="164"/>
      <c r="M278" s="169"/>
      <c r="T278" s="170"/>
      <c r="AT278" s="165" t="s">
        <v>179</v>
      </c>
      <c r="AU278" s="165" t="s">
        <v>21</v>
      </c>
      <c r="AV278" s="12" t="s">
        <v>21</v>
      </c>
      <c r="AW278" s="12" t="s">
        <v>38</v>
      </c>
      <c r="AX278" s="12" t="s">
        <v>89</v>
      </c>
      <c r="AY278" s="165" t="s">
        <v>139</v>
      </c>
    </row>
    <row r="279" spans="2:65" s="1" customFormat="1" ht="24" customHeight="1">
      <c r="B279" s="32"/>
      <c r="C279" s="191" t="s">
        <v>635</v>
      </c>
      <c r="D279" s="191" t="s">
        <v>292</v>
      </c>
      <c r="E279" s="192" t="s">
        <v>636</v>
      </c>
      <c r="F279" s="193" t="s">
        <v>637</v>
      </c>
      <c r="G279" s="194" t="s">
        <v>176</v>
      </c>
      <c r="H279" s="195">
        <v>4</v>
      </c>
      <c r="I279" s="196"/>
      <c r="J279" s="197">
        <f>ROUND(I279*H279,2)</f>
        <v>0</v>
      </c>
      <c r="K279" s="193" t="s">
        <v>146</v>
      </c>
      <c r="L279" s="198"/>
      <c r="M279" s="199" t="s">
        <v>1</v>
      </c>
      <c r="N279" s="200" t="s">
        <v>47</v>
      </c>
      <c r="P279" s="157">
        <f>O279*H279</f>
        <v>0</v>
      </c>
      <c r="Q279" s="157">
        <v>1.363</v>
      </c>
      <c r="R279" s="157">
        <f>Q279*H279</f>
        <v>5.452</v>
      </c>
      <c r="S279" s="157">
        <v>0</v>
      </c>
      <c r="T279" s="158">
        <f>S279*H279</f>
        <v>0</v>
      </c>
      <c r="AR279" s="159" t="s">
        <v>181</v>
      </c>
      <c r="AT279" s="159" t="s">
        <v>292</v>
      </c>
      <c r="AU279" s="159" t="s">
        <v>21</v>
      </c>
      <c r="AY279" s="16" t="s">
        <v>139</v>
      </c>
      <c r="BE279" s="160">
        <f>IF(N279="základní",J279,0)</f>
        <v>0</v>
      </c>
      <c r="BF279" s="160">
        <f>IF(N279="snížená",J279,0)</f>
        <v>0</v>
      </c>
      <c r="BG279" s="160">
        <f>IF(N279="zákl. přenesená",J279,0)</f>
        <v>0</v>
      </c>
      <c r="BH279" s="160">
        <f>IF(N279="sníž. přenesená",J279,0)</f>
        <v>0</v>
      </c>
      <c r="BI279" s="160">
        <f>IF(N279="nulová",J279,0)</f>
        <v>0</v>
      </c>
      <c r="BJ279" s="16" t="s">
        <v>89</v>
      </c>
      <c r="BK279" s="160">
        <f>ROUND(I279*H279,2)</f>
        <v>0</v>
      </c>
      <c r="BL279" s="16" t="s">
        <v>158</v>
      </c>
      <c r="BM279" s="159" t="s">
        <v>638</v>
      </c>
    </row>
    <row r="280" spans="2:65" s="1" customFormat="1" ht="19.5">
      <c r="B280" s="32"/>
      <c r="D280" s="161" t="s">
        <v>162</v>
      </c>
      <c r="F280" s="162" t="s">
        <v>639</v>
      </c>
      <c r="I280" s="91"/>
      <c r="L280" s="32"/>
      <c r="M280" s="163"/>
      <c r="T280" s="56"/>
      <c r="AT280" s="16" t="s">
        <v>162</v>
      </c>
      <c r="AU280" s="16" t="s">
        <v>21</v>
      </c>
    </row>
    <row r="281" spans="2:65" s="1" customFormat="1" ht="24" customHeight="1">
      <c r="B281" s="32"/>
      <c r="C281" s="148" t="s">
        <v>640</v>
      </c>
      <c r="D281" s="148" t="s">
        <v>142</v>
      </c>
      <c r="E281" s="149" t="s">
        <v>641</v>
      </c>
      <c r="F281" s="150" t="s">
        <v>642</v>
      </c>
      <c r="G281" s="151" t="s">
        <v>176</v>
      </c>
      <c r="H281" s="152">
        <v>12</v>
      </c>
      <c r="I281" s="153"/>
      <c r="J281" s="154">
        <f>ROUND(I281*H281,2)</f>
        <v>0</v>
      </c>
      <c r="K281" s="150" t="s">
        <v>146</v>
      </c>
      <c r="L281" s="32"/>
      <c r="M281" s="155" t="s">
        <v>1</v>
      </c>
      <c r="N281" s="156" t="s">
        <v>47</v>
      </c>
      <c r="P281" s="157">
        <f>O281*H281</f>
        <v>0</v>
      </c>
      <c r="Q281" s="157">
        <v>1.56E-3</v>
      </c>
      <c r="R281" s="157">
        <f>Q281*H281</f>
        <v>1.8720000000000001E-2</v>
      </c>
      <c r="S281" s="157">
        <v>0</v>
      </c>
      <c r="T281" s="158">
        <f>S281*H281</f>
        <v>0</v>
      </c>
      <c r="AR281" s="159" t="s">
        <v>158</v>
      </c>
      <c r="AT281" s="159" t="s">
        <v>142</v>
      </c>
      <c r="AU281" s="159" t="s">
        <v>21</v>
      </c>
      <c r="AY281" s="16" t="s">
        <v>139</v>
      </c>
      <c r="BE281" s="160">
        <f>IF(N281="základní",J281,0)</f>
        <v>0</v>
      </c>
      <c r="BF281" s="160">
        <f>IF(N281="snížená",J281,0)</f>
        <v>0</v>
      </c>
      <c r="BG281" s="160">
        <f>IF(N281="zákl. přenesená",J281,0)</f>
        <v>0</v>
      </c>
      <c r="BH281" s="160">
        <f>IF(N281="sníž. přenesená",J281,0)</f>
        <v>0</v>
      </c>
      <c r="BI281" s="160">
        <f>IF(N281="nulová",J281,0)</f>
        <v>0</v>
      </c>
      <c r="BJ281" s="16" t="s">
        <v>89</v>
      </c>
      <c r="BK281" s="160">
        <f>ROUND(I281*H281,2)</f>
        <v>0</v>
      </c>
      <c r="BL281" s="16" t="s">
        <v>158</v>
      </c>
      <c r="BM281" s="159" t="s">
        <v>643</v>
      </c>
    </row>
    <row r="282" spans="2:65" s="12" customFormat="1" ht="11.25">
      <c r="B282" s="164"/>
      <c r="D282" s="161" t="s">
        <v>179</v>
      </c>
      <c r="E282" s="165" t="s">
        <v>1</v>
      </c>
      <c r="F282" s="166" t="s">
        <v>644</v>
      </c>
      <c r="H282" s="167">
        <v>12</v>
      </c>
      <c r="I282" s="168"/>
      <c r="L282" s="164"/>
      <c r="M282" s="169"/>
      <c r="T282" s="170"/>
      <c r="AT282" s="165" t="s">
        <v>179</v>
      </c>
      <c r="AU282" s="165" t="s">
        <v>21</v>
      </c>
      <c r="AV282" s="12" t="s">
        <v>21</v>
      </c>
      <c r="AW282" s="12" t="s">
        <v>38</v>
      </c>
      <c r="AX282" s="12" t="s">
        <v>89</v>
      </c>
      <c r="AY282" s="165" t="s">
        <v>139</v>
      </c>
    </row>
    <row r="283" spans="2:65" s="1" customFormat="1" ht="24" customHeight="1">
      <c r="B283" s="32"/>
      <c r="C283" s="148" t="s">
        <v>645</v>
      </c>
      <c r="D283" s="148" t="s">
        <v>142</v>
      </c>
      <c r="E283" s="149" t="s">
        <v>646</v>
      </c>
      <c r="F283" s="150" t="s">
        <v>647</v>
      </c>
      <c r="G283" s="151" t="s">
        <v>176</v>
      </c>
      <c r="H283" s="152">
        <v>2</v>
      </c>
      <c r="I283" s="153"/>
      <c r="J283" s="154">
        <f>ROUND(I283*H283,2)</f>
        <v>0</v>
      </c>
      <c r="K283" s="150" t="s">
        <v>146</v>
      </c>
      <c r="L283" s="32"/>
      <c r="M283" s="155" t="s">
        <v>1</v>
      </c>
      <c r="N283" s="156" t="s">
        <v>47</v>
      </c>
      <c r="P283" s="157">
        <f>O283*H283</f>
        <v>0</v>
      </c>
      <c r="Q283" s="157">
        <v>6.8999999999999997E-4</v>
      </c>
      <c r="R283" s="157">
        <f>Q283*H283</f>
        <v>1.3799999999999999E-3</v>
      </c>
      <c r="S283" s="157">
        <v>0</v>
      </c>
      <c r="T283" s="158">
        <f>S283*H283</f>
        <v>0</v>
      </c>
      <c r="AR283" s="159" t="s">
        <v>158</v>
      </c>
      <c r="AT283" s="159" t="s">
        <v>142</v>
      </c>
      <c r="AU283" s="159" t="s">
        <v>21</v>
      </c>
      <c r="AY283" s="16" t="s">
        <v>139</v>
      </c>
      <c r="BE283" s="160">
        <f>IF(N283="základní",J283,0)</f>
        <v>0</v>
      </c>
      <c r="BF283" s="160">
        <f>IF(N283="snížená",J283,0)</f>
        <v>0</v>
      </c>
      <c r="BG283" s="160">
        <f>IF(N283="zákl. přenesená",J283,0)</f>
        <v>0</v>
      </c>
      <c r="BH283" s="160">
        <f>IF(N283="sníž. přenesená",J283,0)</f>
        <v>0</v>
      </c>
      <c r="BI283" s="160">
        <f>IF(N283="nulová",J283,0)</f>
        <v>0</v>
      </c>
      <c r="BJ283" s="16" t="s">
        <v>89</v>
      </c>
      <c r="BK283" s="160">
        <f>ROUND(I283*H283,2)</f>
        <v>0</v>
      </c>
      <c r="BL283" s="16" t="s">
        <v>158</v>
      </c>
      <c r="BM283" s="159" t="s">
        <v>648</v>
      </c>
    </row>
    <row r="284" spans="2:65" s="12" customFormat="1" ht="11.25">
      <c r="B284" s="164"/>
      <c r="D284" s="161" t="s">
        <v>179</v>
      </c>
      <c r="E284" s="165" t="s">
        <v>1</v>
      </c>
      <c r="F284" s="166" t="s">
        <v>649</v>
      </c>
      <c r="H284" s="167">
        <v>2</v>
      </c>
      <c r="I284" s="168"/>
      <c r="L284" s="164"/>
      <c r="M284" s="169"/>
      <c r="T284" s="170"/>
      <c r="AT284" s="165" t="s">
        <v>179</v>
      </c>
      <c r="AU284" s="165" t="s">
        <v>21</v>
      </c>
      <c r="AV284" s="12" t="s">
        <v>21</v>
      </c>
      <c r="AW284" s="12" t="s">
        <v>38</v>
      </c>
      <c r="AX284" s="12" t="s">
        <v>89</v>
      </c>
      <c r="AY284" s="165" t="s">
        <v>139</v>
      </c>
    </row>
    <row r="285" spans="2:65" s="1" customFormat="1" ht="24" customHeight="1">
      <c r="B285" s="32"/>
      <c r="C285" s="148" t="s">
        <v>650</v>
      </c>
      <c r="D285" s="148" t="s">
        <v>142</v>
      </c>
      <c r="E285" s="149" t="s">
        <v>651</v>
      </c>
      <c r="F285" s="150" t="s">
        <v>652</v>
      </c>
      <c r="G285" s="151" t="s">
        <v>603</v>
      </c>
      <c r="H285" s="152">
        <v>538</v>
      </c>
      <c r="I285" s="153"/>
      <c r="J285" s="154">
        <f>ROUND(I285*H285,2)</f>
        <v>0</v>
      </c>
      <c r="K285" s="150" t="s">
        <v>1</v>
      </c>
      <c r="L285" s="32"/>
      <c r="M285" s="155" t="s">
        <v>1</v>
      </c>
      <c r="N285" s="156" t="s">
        <v>47</v>
      </c>
      <c r="P285" s="157">
        <f>O285*H285</f>
        <v>0</v>
      </c>
      <c r="Q285" s="157">
        <v>0</v>
      </c>
      <c r="R285" s="157">
        <f>Q285*H285</f>
        <v>0</v>
      </c>
      <c r="S285" s="157">
        <v>0</v>
      </c>
      <c r="T285" s="158">
        <f>S285*H285</f>
        <v>0</v>
      </c>
      <c r="AR285" s="159" t="s">
        <v>158</v>
      </c>
      <c r="AT285" s="159" t="s">
        <v>142</v>
      </c>
      <c r="AU285" s="159" t="s">
        <v>21</v>
      </c>
      <c r="AY285" s="16" t="s">
        <v>139</v>
      </c>
      <c r="BE285" s="160">
        <f>IF(N285="základní",J285,0)</f>
        <v>0</v>
      </c>
      <c r="BF285" s="160">
        <f>IF(N285="snížená",J285,0)</f>
        <v>0</v>
      </c>
      <c r="BG285" s="160">
        <f>IF(N285="zákl. přenesená",J285,0)</f>
        <v>0</v>
      </c>
      <c r="BH285" s="160">
        <f>IF(N285="sníž. přenesená",J285,0)</f>
        <v>0</v>
      </c>
      <c r="BI285" s="160">
        <f>IF(N285="nulová",J285,0)</f>
        <v>0</v>
      </c>
      <c r="BJ285" s="16" t="s">
        <v>89</v>
      </c>
      <c r="BK285" s="160">
        <f>ROUND(I285*H285,2)</f>
        <v>0</v>
      </c>
      <c r="BL285" s="16" t="s">
        <v>158</v>
      </c>
      <c r="BM285" s="159" t="s">
        <v>653</v>
      </c>
    </row>
    <row r="286" spans="2:65" s="12" customFormat="1" ht="11.25">
      <c r="B286" s="164"/>
      <c r="D286" s="161" t="s">
        <v>179</v>
      </c>
      <c r="E286" s="165" t="s">
        <v>1</v>
      </c>
      <c r="F286" s="166" t="s">
        <v>654</v>
      </c>
      <c r="H286" s="167">
        <v>538</v>
      </c>
      <c r="I286" s="168"/>
      <c r="L286" s="164"/>
      <c r="M286" s="169"/>
      <c r="T286" s="170"/>
      <c r="AT286" s="165" t="s">
        <v>179</v>
      </c>
      <c r="AU286" s="165" t="s">
        <v>21</v>
      </c>
      <c r="AV286" s="12" t="s">
        <v>21</v>
      </c>
      <c r="AW286" s="12" t="s">
        <v>38</v>
      </c>
      <c r="AX286" s="12" t="s">
        <v>89</v>
      </c>
      <c r="AY286" s="165" t="s">
        <v>139</v>
      </c>
    </row>
    <row r="287" spans="2:65" s="1" customFormat="1" ht="16.5" customHeight="1">
      <c r="B287" s="32"/>
      <c r="C287" s="148" t="s">
        <v>655</v>
      </c>
      <c r="D287" s="148" t="s">
        <v>142</v>
      </c>
      <c r="E287" s="149" t="s">
        <v>656</v>
      </c>
      <c r="F287" s="150" t="s">
        <v>657</v>
      </c>
      <c r="G287" s="151" t="s">
        <v>176</v>
      </c>
      <c r="H287" s="152">
        <v>10</v>
      </c>
      <c r="I287" s="153"/>
      <c r="J287" s="154">
        <f>ROUND(I287*H287,2)</f>
        <v>0</v>
      </c>
      <c r="K287" s="150" t="s">
        <v>1</v>
      </c>
      <c r="L287" s="32"/>
      <c r="M287" s="155" t="s">
        <v>1</v>
      </c>
      <c r="N287" s="156" t="s">
        <v>47</v>
      </c>
      <c r="P287" s="157">
        <f>O287*H287</f>
        <v>0</v>
      </c>
      <c r="Q287" s="157">
        <v>0</v>
      </c>
      <c r="R287" s="157">
        <f>Q287*H287</f>
        <v>0</v>
      </c>
      <c r="S287" s="157">
        <v>0</v>
      </c>
      <c r="T287" s="158">
        <f>S287*H287</f>
        <v>0</v>
      </c>
      <c r="AR287" s="159" t="s">
        <v>158</v>
      </c>
      <c r="AT287" s="159" t="s">
        <v>142</v>
      </c>
      <c r="AU287" s="159" t="s">
        <v>21</v>
      </c>
      <c r="AY287" s="16" t="s">
        <v>139</v>
      </c>
      <c r="BE287" s="160">
        <f>IF(N287="základní",J287,0)</f>
        <v>0</v>
      </c>
      <c r="BF287" s="160">
        <f>IF(N287="snížená",J287,0)</f>
        <v>0</v>
      </c>
      <c r="BG287" s="160">
        <f>IF(N287="zákl. přenesená",J287,0)</f>
        <v>0</v>
      </c>
      <c r="BH287" s="160">
        <f>IF(N287="sníž. přenesená",J287,0)</f>
        <v>0</v>
      </c>
      <c r="BI287" s="160">
        <f>IF(N287="nulová",J287,0)</f>
        <v>0</v>
      </c>
      <c r="BJ287" s="16" t="s">
        <v>89</v>
      </c>
      <c r="BK287" s="160">
        <f>ROUND(I287*H287,2)</f>
        <v>0</v>
      </c>
      <c r="BL287" s="16" t="s">
        <v>158</v>
      </c>
      <c r="BM287" s="159" t="s">
        <v>658</v>
      </c>
    </row>
    <row r="288" spans="2:65" s="1" customFormat="1" ht="19.5">
      <c r="B288" s="32"/>
      <c r="D288" s="161" t="s">
        <v>162</v>
      </c>
      <c r="F288" s="162" t="s">
        <v>659</v>
      </c>
      <c r="I288" s="91"/>
      <c r="L288" s="32"/>
      <c r="M288" s="163"/>
      <c r="T288" s="56"/>
      <c r="AT288" s="16" t="s">
        <v>162</v>
      </c>
      <c r="AU288" s="16" t="s">
        <v>21</v>
      </c>
    </row>
    <row r="289" spans="2:65" s="1" customFormat="1" ht="16.5" customHeight="1">
      <c r="B289" s="32"/>
      <c r="C289" s="191" t="s">
        <v>660</v>
      </c>
      <c r="D289" s="191" t="s">
        <v>292</v>
      </c>
      <c r="E289" s="192" t="s">
        <v>661</v>
      </c>
      <c r="F289" s="193" t="s">
        <v>662</v>
      </c>
      <c r="G289" s="194" t="s">
        <v>176</v>
      </c>
      <c r="H289" s="195">
        <v>16</v>
      </c>
      <c r="I289" s="196"/>
      <c r="J289" s="197">
        <f>ROUND(I289*H289,2)</f>
        <v>0</v>
      </c>
      <c r="K289" s="193" t="s">
        <v>146</v>
      </c>
      <c r="L289" s="198"/>
      <c r="M289" s="199" t="s">
        <v>1</v>
      </c>
      <c r="N289" s="200" t="s">
        <v>47</v>
      </c>
      <c r="P289" s="157">
        <f>O289*H289</f>
        <v>0</v>
      </c>
      <c r="Q289" s="157">
        <v>5.9999999999999995E-4</v>
      </c>
      <c r="R289" s="157">
        <f>Q289*H289</f>
        <v>9.5999999999999992E-3</v>
      </c>
      <c r="S289" s="157">
        <v>0</v>
      </c>
      <c r="T289" s="158">
        <f>S289*H289</f>
        <v>0</v>
      </c>
      <c r="AR289" s="159" t="s">
        <v>181</v>
      </c>
      <c r="AT289" s="159" t="s">
        <v>292</v>
      </c>
      <c r="AU289" s="159" t="s">
        <v>21</v>
      </c>
      <c r="AY289" s="16" t="s">
        <v>139</v>
      </c>
      <c r="BE289" s="160">
        <f>IF(N289="základní",J289,0)</f>
        <v>0</v>
      </c>
      <c r="BF289" s="160">
        <f>IF(N289="snížená",J289,0)</f>
        <v>0</v>
      </c>
      <c r="BG289" s="160">
        <f>IF(N289="zákl. přenesená",J289,0)</f>
        <v>0</v>
      </c>
      <c r="BH289" s="160">
        <f>IF(N289="sníž. přenesená",J289,0)</f>
        <v>0</v>
      </c>
      <c r="BI289" s="160">
        <f>IF(N289="nulová",J289,0)</f>
        <v>0</v>
      </c>
      <c r="BJ289" s="16" t="s">
        <v>89</v>
      </c>
      <c r="BK289" s="160">
        <f>ROUND(I289*H289,2)</f>
        <v>0</v>
      </c>
      <c r="BL289" s="16" t="s">
        <v>158</v>
      </c>
      <c r="BM289" s="159" t="s">
        <v>663</v>
      </c>
    </row>
    <row r="290" spans="2:65" s="1" customFormat="1" ht="19.5">
      <c r="B290" s="32"/>
      <c r="D290" s="161" t="s">
        <v>162</v>
      </c>
      <c r="F290" s="162" t="s">
        <v>664</v>
      </c>
      <c r="I290" s="91"/>
      <c r="L290" s="32"/>
      <c r="M290" s="163"/>
      <c r="T290" s="56"/>
      <c r="AT290" s="16" t="s">
        <v>162</v>
      </c>
      <c r="AU290" s="16" t="s">
        <v>21</v>
      </c>
    </row>
    <row r="291" spans="2:65" s="1" customFormat="1" ht="16.5" customHeight="1">
      <c r="B291" s="32"/>
      <c r="C291" s="148" t="s">
        <v>665</v>
      </c>
      <c r="D291" s="148" t="s">
        <v>142</v>
      </c>
      <c r="E291" s="149" t="s">
        <v>666</v>
      </c>
      <c r="F291" s="150" t="s">
        <v>667</v>
      </c>
      <c r="G291" s="151" t="s">
        <v>176</v>
      </c>
      <c r="H291" s="152">
        <v>1</v>
      </c>
      <c r="I291" s="153"/>
      <c r="J291" s="154">
        <f>ROUND(I291*H291,2)</f>
        <v>0</v>
      </c>
      <c r="K291" s="150" t="s">
        <v>1</v>
      </c>
      <c r="L291" s="32"/>
      <c r="M291" s="155" t="s">
        <v>1</v>
      </c>
      <c r="N291" s="156" t="s">
        <v>47</v>
      </c>
      <c r="P291" s="157">
        <f>O291*H291</f>
        <v>0</v>
      </c>
      <c r="Q291" s="157">
        <v>0</v>
      </c>
      <c r="R291" s="157">
        <f>Q291*H291</f>
        <v>0</v>
      </c>
      <c r="S291" s="157">
        <v>0</v>
      </c>
      <c r="T291" s="158">
        <f>S291*H291</f>
        <v>0</v>
      </c>
      <c r="AR291" s="159" t="s">
        <v>158</v>
      </c>
      <c r="AT291" s="159" t="s">
        <v>142</v>
      </c>
      <c r="AU291" s="159" t="s">
        <v>21</v>
      </c>
      <c r="AY291" s="16" t="s">
        <v>139</v>
      </c>
      <c r="BE291" s="160">
        <f>IF(N291="základní",J291,0)</f>
        <v>0</v>
      </c>
      <c r="BF291" s="160">
        <f>IF(N291="snížená",J291,0)</f>
        <v>0</v>
      </c>
      <c r="BG291" s="160">
        <f>IF(N291="zákl. přenesená",J291,0)</f>
        <v>0</v>
      </c>
      <c r="BH291" s="160">
        <f>IF(N291="sníž. přenesená",J291,0)</f>
        <v>0</v>
      </c>
      <c r="BI291" s="160">
        <f>IF(N291="nulová",J291,0)</f>
        <v>0</v>
      </c>
      <c r="BJ291" s="16" t="s">
        <v>89</v>
      </c>
      <c r="BK291" s="160">
        <f>ROUND(I291*H291,2)</f>
        <v>0</v>
      </c>
      <c r="BL291" s="16" t="s">
        <v>158</v>
      </c>
      <c r="BM291" s="159" t="s">
        <v>668</v>
      </c>
    </row>
    <row r="292" spans="2:65" s="1" customFormat="1" ht="19.5">
      <c r="B292" s="32"/>
      <c r="D292" s="161" t="s">
        <v>162</v>
      </c>
      <c r="F292" s="162" t="s">
        <v>615</v>
      </c>
      <c r="I292" s="91"/>
      <c r="L292" s="32"/>
      <c r="M292" s="163"/>
      <c r="T292" s="56"/>
      <c r="AT292" s="16" t="s">
        <v>162</v>
      </c>
      <c r="AU292" s="16" t="s">
        <v>21</v>
      </c>
    </row>
    <row r="293" spans="2:65" s="11" customFormat="1" ht="22.9" customHeight="1">
      <c r="B293" s="136"/>
      <c r="D293" s="137" t="s">
        <v>81</v>
      </c>
      <c r="E293" s="146" t="s">
        <v>186</v>
      </c>
      <c r="F293" s="146" t="s">
        <v>669</v>
      </c>
      <c r="I293" s="139"/>
      <c r="J293" s="147">
        <f>BK293</f>
        <v>0</v>
      </c>
      <c r="L293" s="136"/>
      <c r="M293" s="141"/>
      <c r="P293" s="142">
        <f>SUM(P294:P322)</f>
        <v>0</v>
      </c>
      <c r="R293" s="142">
        <f>SUM(R294:R322)</f>
        <v>3.7112185000000002</v>
      </c>
      <c r="T293" s="143">
        <f>SUM(T294:T322)</f>
        <v>505.99900000000002</v>
      </c>
      <c r="AR293" s="137" t="s">
        <v>89</v>
      </c>
      <c r="AT293" s="144" t="s">
        <v>81</v>
      </c>
      <c r="AU293" s="144" t="s">
        <v>89</v>
      </c>
      <c r="AY293" s="137" t="s">
        <v>139</v>
      </c>
      <c r="BK293" s="145">
        <f>SUM(BK294:BK322)</f>
        <v>0</v>
      </c>
    </row>
    <row r="294" spans="2:65" s="1" customFormat="1" ht="24" customHeight="1">
      <c r="B294" s="32"/>
      <c r="C294" s="148" t="s">
        <v>670</v>
      </c>
      <c r="D294" s="148" t="s">
        <v>142</v>
      </c>
      <c r="E294" s="149" t="s">
        <v>671</v>
      </c>
      <c r="F294" s="150" t="s">
        <v>672</v>
      </c>
      <c r="G294" s="151" t="s">
        <v>603</v>
      </c>
      <c r="H294" s="152">
        <v>238</v>
      </c>
      <c r="I294" s="153"/>
      <c r="J294" s="154">
        <f>ROUND(I294*H294,2)</f>
        <v>0</v>
      </c>
      <c r="K294" s="150" t="s">
        <v>1</v>
      </c>
      <c r="L294" s="32"/>
      <c r="M294" s="155" t="s">
        <v>1</v>
      </c>
      <c r="N294" s="156" t="s">
        <v>47</v>
      </c>
      <c r="P294" s="157">
        <f>O294*H294</f>
        <v>0</v>
      </c>
      <c r="Q294" s="157">
        <v>0</v>
      </c>
      <c r="R294" s="157">
        <f>Q294*H294</f>
        <v>0</v>
      </c>
      <c r="S294" s="157">
        <v>0</v>
      </c>
      <c r="T294" s="158">
        <f>S294*H294</f>
        <v>0</v>
      </c>
      <c r="AR294" s="159" t="s">
        <v>158</v>
      </c>
      <c r="AT294" s="159" t="s">
        <v>142</v>
      </c>
      <c r="AU294" s="159" t="s">
        <v>21</v>
      </c>
      <c r="AY294" s="16" t="s">
        <v>139</v>
      </c>
      <c r="BE294" s="160">
        <f>IF(N294="základní",J294,0)</f>
        <v>0</v>
      </c>
      <c r="BF294" s="160">
        <f>IF(N294="snížená",J294,0)</f>
        <v>0</v>
      </c>
      <c r="BG294" s="160">
        <f>IF(N294="zákl. přenesená",J294,0)</f>
        <v>0</v>
      </c>
      <c r="BH294" s="160">
        <f>IF(N294="sníž. přenesená",J294,0)</f>
        <v>0</v>
      </c>
      <c r="BI294" s="160">
        <f>IF(N294="nulová",J294,0)</f>
        <v>0</v>
      </c>
      <c r="BJ294" s="16" t="s">
        <v>89</v>
      </c>
      <c r="BK294" s="160">
        <f>ROUND(I294*H294,2)</f>
        <v>0</v>
      </c>
      <c r="BL294" s="16" t="s">
        <v>158</v>
      </c>
      <c r="BM294" s="159" t="s">
        <v>673</v>
      </c>
    </row>
    <row r="295" spans="2:65" s="12" customFormat="1" ht="11.25">
      <c r="B295" s="164"/>
      <c r="D295" s="161" t="s">
        <v>179</v>
      </c>
      <c r="E295" s="165" t="s">
        <v>1</v>
      </c>
      <c r="F295" s="166" t="s">
        <v>674</v>
      </c>
      <c r="H295" s="167">
        <v>15</v>
      </c>
      <c r="I295" s="168"/>
      <c r="L295" s="164"/>
      <c r="M295" s="169"/>
      <c r="T295" s="170"/>
      <c r="AT295" s="165" t="s">
        <v>179</v>
      </c>
      <c r="AU295" s="165" t="s">
        <v>21</v>
      </c>
      <c r="AV295" s="12" t="s">
        <v>21</v>
      </c>
      <c r="AW295" s="12" t="s">
        <v>38</v>
      </c>
      <c r="AX295" s="12" t="s">
        <v>82</v>
      </c>
      <c r="AY295" s="165" t="s">
        <v>139</v>
      </c>
    </row>
    <row r="296" spans="2:65" s="12" customFormat="1" ht="11.25">
      <c r="B296" s="164"/>
      <c r="D296" s="161" t="s">
        <v>179</v>
      </c>
      <c r="E296" s="165" t="s">
        <v>1</v>
      </c>
      <c r="F296" s="166" t="s">
        <v>675</v>
      </c>
      <c r="H296" s="167">
        <v>223</v>
      </c>
      <c r="I296" s="168"/>
      <c r="L296" s="164"/>
      <c r="M296" s="169"/>
      <c r="T296" s="170"/>
      <c r="AT296" s="165" t="s">
        <v>179</v>
      </c>
      <c r="AU296" s="165" t="s">
        <v>21</v>
      </c>
      <c r="AV296" s="12" t="s">
        <v>21</v>
      </c>
      <c r="AW296" s="12" t="s">
        <v>38</v>
      </c>
      <c r="AX296" s="12" t="s">
        <v>82</v>
      </c>
      <c r="AY296" s="165" t="s">
        <v>139</v>
      </c>
    </row>
    <row r="297" spans="2:65" s="14" customFormat="1" ht="11.25">
      <c r="B297" s="184"/>
      <c r="D297" s="161" t="s">
        <v>179</v>
      </c>
      <c r="E297" s="185" t="s">
        <v>1</v>
      </c>
      <c r="F297" s="186" t="s">
        <v>265</v>
      </c>
      <c r="H297" s="187">
        <v>238</v>
      </c>
      <c r="I297" s="188"/>
      <c r="L297" s="184"/>
      <c r="M297" s="189"/>
      <c r="T297" s="190"/>
      <c r="AT297" s="185" t="s">
        <v>179</v>
      </c>
      <c r="AU297" s="185" t="s">
        <v>21</v>
      </c>
      <c r="AV297" s="14" t="s">
        <v>158</v>
      </c>
      <c r="AW297" s="14" t="s">
        <v>38</v>
      </c>
      <c r="AX297" s="14" t="s">
        <v>89</v>
      </c>
      <c r="AY297" s="185" t="s">
        <v>139</v>
      </c>
    </row>
    <row r="298" spans="2:65" s="1" customFormat="1" ht="24" customHeight="1">
      <c r="B298" s="32"/>
      <c r="C298" s="148" t="s">
        <v>676</v>
      </c>
      <c r="D298" s="148" t="s">
        <v>142</v>
      </c>
      <c r="E298" s="149" t="s">
        <v>677</v>
      </c>
      <c r="F298" s="150" t="s">
        <v>678</v>
      </c>
      <c r="G298" s="151" t="s">
        <v>603</v>
      </c>
      <c r="H298" s="152">
        <v>1568.05</v>
      </c>
      <c r="I298" s="153"/>
      <c r="J298" s="154">
        <f>ROUND(I298*H298,2)</f>
        <v>0</v>
      </c>
      <c r="K298" s="150" t="s">
        <v>146</v>
      </c>
      <c r="L298" s="32"/>
      <c r="M298" s="155" t="s">
        <v>1</v>
      </c>
      <c r="N298" s="156" t="s">
        <v>47</v>
      </c>
      <c r="P298" s="157">
        <f>O298*H298</f>
        <v>0</v>
      </c>
      <c r="Q298" s="157">
        <v>1.0000000000000001E-5</v>
      </c>
      <c r="R298" s="157">
        <f>Q298*H298</f>
        <v>1.56805E-2</v>
      </c>
      <c r="S298" s="157">
        <v>0</v>
      </c>
      <c r="T298" s="158">
        <f>S298*H298</f>
        <v>0</v>
      </c>
      <c r="AR298" s="159" t="s">
        <v>158</v>
      </c>
      <c r="AT298" s="159" t="s">
        <v>142</v>
      </c>
      <c r="AU298" s="159" t="s">
        <v>21</v>
      </c>
      <c r="AY298" s="16" t="s">
        <v>139</v>
      </c>
      <c r="BE298" s="160">
        <f>IF(N298="základní",J298,0)</f>
        <v>0</v>
      </c>
      <c r="BF298" s="160">
        <f>IF(N298="snížená",J298,0)</f>
        <v>0</v>
      </c>
      <c r="BG298" s="160">
        <f>IF(N298="zákl. přenesená",J298,0)</f>
        <v>0</v>
      </c>
      <c r="BH298" s="160">
        <f>IF(N298="sníž. přenesená",J298,0)</f>
        <v>0</v>
      </c>
      <c r="BI298" s="160">
        <f>IF(N298="nulová",J298,0)</f>
        <v>0</v>
      </c>
      <c r="BJ298" s="16" t="s">
        <v>89</v>
      </c>
      <c r="BK298" s="160">
        <f>ROUND(I298*H298,2)</f>
        <v>0</v>
      </c>
      <c r="BL298" s="16" t="s">
        <v>158</v>
      </c>
      <c r="BM298" s="159" t="s">
        <v>679</v>
      </c>
    </row>
    <row r="299" spans="2:65" s="12" customFormat="1" ht="11.25">
      <c r="B299" s="164"/>
      <c r="D299" s="161" t="s">
        <v>179</v>
      </c>
      <c r="E299" s="165" t="s">
        <v>1</v>
      </c>
      <c r="F299" s="166" t="s">
        <v>680</v>
      </c>
      <c r="H299" s="167">
        <v>1568.05</v>
      </c>
      <c r="I299" s="168"/>
      <c r="L299" s="164"/>
      <c r="M299" s="169"/>
      <c r="T299" s="170"/>
      <c r="AT299" s="165" t="s">
        <v>179</v>
      </c>
      <c r="AU299" s="165" t="s">
        <v>21</v>
      </c>
      <c r="AV299" s="12" t="s">
        <v>21</v>
      </c>
      <c r="AW299" s="12" t="s">
        <v>38</v>
      </c>
      <c r="AX299" s="12" t="s">
        <v>89</v>
      </c>
      <c r="AY299" s="165" t="s">
        <v>139</v>
      </c>
    </row>
    <row r="300" spans="2:65" s="1" customFormat="1" ht="24" customHeight="1">
      <c r="B300" s="32"/>
      <c r="C300" s="148" t="s">
        <v>681</v>
      </c>
      <c r="D300" s="148" t="s">
        <v>142</v>
      </c>
      <c r="E300" s="149" t="s">
        <v>682</v>
      </c>
      <c r="F300" s="150" t="s">
        <v>683</v>
      </c>
      <c r="G300" s="151" t="s">
        <v>243</v>
      </c>
      <c r="H300" s="152">
        <v>42.6</v>
      </c>
      <c r="I300" s="153"/>
      <c r="J300" s="154">
        <f>ROUND(I300*H300,2)</f>
        <v>0</v>
      </c>
      <c r="K300" s="150" t="s">
        <v>146</v>
      </c>
      <c r="L300" s="32"/>
      <c r="M300" s="155" t="s">
        <v>1</v>
      </c>
      <c r="N300" s="156" t="s">
        <v>47</v>
      </c>
      <c r="P300" s="157">
        <f>O300*H300</f>
        <v>0</v>
      </c>
      <c r="Q300" s="157">
        <v>6.3000000000000003E-4</v>
      </c>
      <c r="R300" s="157">
        <f>Q300*H300</f>
        <v>2.6838000000000001E-2</v>
      </c>
      <c r="S300" s="157">
        <v>0</v>
      </c>
      <c r="T300" s="158">
        <f>S300*H300</f>
        <v>0</v>
      </c>
      <c r="AR300" s="159" t="s">
        <v>158</v>
      </c>
      <c r="AT300" s="159" t="s">
        <v>142</v>
      </c>
      <c r="AU300" s="159" t="s">
        <v>21</v>
      </c>
      <c r="AY300" s="16" t="s">
        <v>139</v>
      </c>
      <c r="BE300" s="160">
        <f>IF(N300="základní",J300,0)</f>
        <v>0</v>
      </c>
      <c r="BF300" s="160">
        <f>IF(N300="snížená",J300,0)</f>
        <v>0</v>
      </c>
      <c r="BG300" s="160">
        <f>IF(N300="zákl. přenesená",J300,0)</f>
        <v>0</v>
      </c>
      <c r="BH300" s="160">
        <f>IF(N300="sníž. přenesená",J300,0)</f>
        <v>0</v>
      </c>
      <c r="BI300" s="160">
        <f>IF(N300="nulová",J300,0)</f>
        <v>0</v>
      </c>
      <c r="BJ300" s="16" t="s">
        <v>89</v>
      </c>
      <c r="BK300" s="160">
        <f>ROUND(I300*H300,2)</f>
        <v>0</v>
      </c>
      <c r="BL300" s="16" t="s">
        <v>158</v>
      </c>
      <c r="BM300" s="159" t="s">
        <v>684</v>
      </c>
    </row>
    <row r="301" spans="2:65" s="12" customFormat="1" ht="11.25">
      <c r="B301" s="164"/>
      <c r="D301" s="161" t="s">
        <v>179</v>
      </c>
      <c r="E301" s="165" t="s">
        <v>1</v>
      </c>
      <c r="F301" s="166" t="s">
        <v>685</v>
      </c>
      <c r="H301" s="167">
        <v>42.6</v>
      </c>
      <c r="I301" s="168"/>
      <c r="L301" s="164"/>
      <c r="M301" s="169"/>
      <c r="T301" s="170"/>
      <c r="AT301" s="165" t="s">
        <v>179</v>
      </c>
      <c r="AU301" s="165" t="s">
        <v>21</v>
      </c>
      <c r="AV301" s="12" t="s">
        <v>21</v>
      </c>
      <c r="AW301" s="12" t="s">
        <v>38</v>
      </c>
      <c r="AX301" s="12" t="s">
        <v>89</v>
      </c>
      <c r="AY301" s="165" t="s">
        <v>139</v>
      </c>
    </row>
    <row r="302" spans="2:65" s="1" customFormat="1" ht="16.5" customHeight="1">
      <c r="B302" s="32"/>
      <c r="C302" s="148" t="s">
        <v>686</v>
      </c>
      <c r="D302" s="148" t="s">
        <v>142</v>
      </c>
      <c r="E302" s="149" t="s">
        <v>687</v>
      </c>
      <c r="F302" s="150" t="s">
        <v>688</v>
      </c>
      <c r="G302" s="151" t="s">
        <v>603</v>
      </c>
      <c r="H302" s="152">
        <v>5.52</v>
      </c>
      <c r="I302" s="153"/>
      <c r="J302" s="154">
        <f>ROUND(I302*H302,2)</f>
        <v>0</v>
      </c>
      <c r="K302" s="150" t="s">
        <v>146</v>
      </c>
      <c r="L302" s="32"/>
      <c r="M302" s="155" t="s">
        <v>1</v>
      </c>
      <c r="N302" s="156" t="s">
        <v>47</v>
      </c>
      <c r="P302" s="157">
        <f>O302*H302</f>
        <v>0</v>
      </c>
      <c r="Q302" s="157">
        <v>6.9250000000000006E-2</v>
      </c>
      <c r="R302" s="157">
        <f>Q302*H302</f>
        <v>0.38225999999999999</v>
      </c>
      <c r="S302" s="157">
        <v>0</v>
      </c>
      <c r="T302" s="158">
        <f>S302*H302</f>
        <v>0</v>
      </c>
      <c r="AR302" s="159" t="s">
        <v>158</v>
      </c>
      <c r="AT302" s="159" t="s">
        <v>142</v>
      </c>
      <c r="AU302" s="159" t="s">
        <v>21</v>
      </c>
      <c r="AY302" s="16" t="s">
        <v>139</v>
      </c>
      <c r="BE302" s="160">
        <f>IF(N302="základní",J302,0)</f>
        <v>0</v>
      </c>
      <c r="BF302" s="160">
        <f>IF(N302="snížená",J302,0)</f>
        <v>0</v>
      </c>
      <c r="BG302" s="160">
        <f>IF(N302="zákl. přenesená",J302,0)</f>
        <v>0</v>
      </c>
      <c r="BH302" s="160">
        <f>IF(N302="sníž. přenesená",J302,0)</f>
        <v>0</v>
      </c>
      <c r="BI302" s="160">
        <f>IF(N302="nulová",J302,0)</f>
        <v>0</v>
      </c>
      <c r="BJ302" s="16" t="s">
        <v>89</v>
      </c>
      <c r="BK302" s="160">
        <f>ROUND(I302*H302,2)</f>
        <v>0</v>
      </c>
      <c r="BL302" s="16" t="s">
        <v>158</v>
      </c>
      <c r="BM302" s="159" t="s">
        <v>689</v>
      </c>
    </row>
    <row r="303" spans="2:65" s="1" customFormat="1" ht="29.25">
      <c r="B303" s="32"/>
      <c r="D303" s="161" t="s">
        <v>162</v>
      </c>
      <c r="F303" s="162" t="s">
        <v>690</v>
      </c>
      <c r="I303" s="91"/>
      <c r="L303" s="32"/>
      <c r="M303" s="163"/>
      <c r="T303" s="56"/>
      <c r="AT303" s="16" t="s">
        <v>162</v>
      </c>
      <c r="AU303" s="16" t="s">
        <v>21</v>
      </c>
    </row>
    <row r="304" spans="2:65" s="1" customFormat="1" ht="24" customHeight="1">
      <c r="B304" s="32"/>
      <c r="C304" s="148" t="s">
        <v>691</v>
      </c>
      <c r="D304" s="148" t="s">
        <v>142</v>
      </c>
      <c r="E304" s="149" t="s">
        <v>692</v>
      </c>
      <c r="F304" s="150" t="s">
        <v>693</v>
      </c>
      <c r="G304" s="151" t="s">
        <v>603</v>
      </c>
      <c r="H304" s="152">
        <v>1632</v>
      </c>
      <c r="I304" s="153"/>
      <c r="J304" s="154">
        <f>ROUND(I304*H304,2)</f>
        <v>0</v>
      </c>
      <c r="K304" s="150" t="s">
        <v>146</v>
      </c>
      <c r="L304" s="32"/>
      <c r="M304" s="155" t="s">
        <v>1</v>
      </c>
      <c r="N304" s="156" t="s">
        <v>47</v>
      </c>
      <c r="P304" s="157">
        <f>O304*H304</f>
        <v>0</v>
      </c>
      <c r="Q304" s="157">
        <v>1.83E-3</v>
      </c>
      <c r="R304" s="157">
        <f>Q304*H304</f>
        <v>2.9865599999999999</v>
      </c>
      <c r="S304" s="157">
        <v>0</v>
      </c>
      <c r="T304" s="158">
        <f>S304*H304</f>
        <v>0</v>
      </c>
      <c r="AR304" s="159" t="s">
        <v>158</v>
      </c>
      <c r="AT304" s="159" t="s">
        <v>142</v>
      </c>
      <c r="AU304" s="159" t="s">
        <v>21</v>
      </c>
      <c r="AY304" s="16" t="s">
        <v>139</v>
      </c>
      <c r="BE304" s="160">
        <f>IF(N304="základní",J304,0)</f>
        <v>0</v>
      </c>
      <c r="BF304" s="160">
        <f>IF(N304="snížená",J304,0)</f>
        <v>0</v>
      </c>
      <c r="BG304" s="160">
        <f>IF(N304="zákl. přenesená",J304,0)</f>
        <v>0</v>
      </c>
      <c r="BH304" s="160">
        <f>IF(N304="sníž. přenesená",J304,0)</f>
        <v>0</v>
      </c>
      <c r="BI304" s="160">
        <f>IF(N304="nulová",J304,0)</f>
        <v>0</v>
      </c>
      <c r="BJ304" s="16" t="s">
        <v>89</v>
      </c>
      <c r="BK304" s="160">
        <f>ROUND(I304*H304,2)</f>
        <v>0</v>
      </c>
      <c r="BL304" s="16" t="s">
        <v>158</v>
      </c>
      <c r="BM304" s="159" t="s">
        <v>694</v>
      </c>
    </row>
    <row r="305" spans="2:65" s="1" customFormat="1" ht="19.5">
      <c r="B305" s="32"/>
      <c r="D305" s="161" t="s">
        <v>162</v>
      </c>
      <c r="F305" s="162" t="s">
        <v>695</v>
      </c>
      <c r="I305" s="91"/>
      <c r="L305" s="32"/>
      <c r="M305" s="163"/>
      <c r="T305" s="56"/>
      <c r="AT305" s="16" t="s">
        <v>162</v>
      </c>
      <c r="AU305" s="16" t="s">
        <v>21</v>
      </c>
    </row>
    <row r="306" spans="2:65" s="1" customFormat="1" ht="24" customHeight="1">
      <c r="B306" s="32"/>
      <c r="C306" s="148" t="s">
        <v>696</v>
      </c>
      <c r="D306" s="148" t="s">
        <v>142</v>
      </c>
      <c r="E306" s="149" t="s">
        <v>697</v>
      </c>
      <c r="F306" s="150" t="s">
        <v>698</v>
      </c>
      <c r="G306" s="151" t="s">
        <v>603</v>
      </c>
      <c r="H306" s="152">
        <v>12</v>
      </c>
      <c r="I306" s="153"/>
      <c r="J306" s="154">
        <f>ROUND(I306*H306,2)</f>
        <v>0</v>
      </c>
      <c r="K306" s="150" t="s">
        <v>146</v>
      </c>
      <c r="L306" s="32"/>
      <c r="M306" s="155" t="s">
        <v>1</v>
      </c>
      <c r="N306" s="156" t="s">
        <v>47</v>
      </c>
      <c r="P306" s="157">
        <f>O306*H306</f>
        <v>0</v>
      </c>
      <c r="Q306" s="157">
        <v>9.7999999999999997E-4</v>
      </c>
      <c r="R306" s="157">
        <f>Q306*H306</f>
        <v>1.176E-2</v>
      </c>
      <c r="S306" s="157">
        <v>0</v>
      </c>
      <c r="T306" s="158">
        <f>S306*H306</f>
        <v>0</v>
      </c>
      <c r="AR306" s="159" t="s">
        <v>158</v>
      </c>
      <c r="AT306" s="159" t="s">
        <v>142</v>
      </c>
      <c r="AU306" s="159" t="s">
        <v>21</v>
      </c>
      <c r="AY306" s="16" t="s">
        <v>139</v>
      </c>
      <c r="BE306" s="160">
        <f>IF(N306="základní",J306,0)</f>
        <v>0</v>
      </c>
      <c r="BF306" s="160">
        <f>IF(N306="snížená",J306,0)</f>
        <v>0</v>
      </c>
      <c r="BG306" s="160">
        <f>IF(N306="zákl. přenesená",J306,0)</f>
        <v>0</v>
      </c>
      <c r="BH306" s="160">
        <f>IF(N306="sníž. přenesená",J306,0)</f>
        <v>0</v>
      </c>
      <c r="BI306" s="160">
        <f>IF(N306="nulová",J306,0)</f>
        <v>0</v>
      </c>
      <c r="BJ306" s="16" t="s">
        <v>89</v>
      </c>
      <c r="BK306" s="160">
        <f>ROUND(I306*H306,2)</f>
        <v>0</v>
      </c>
      <c r="BL306" s="16" t="s">
        <v>158</v>
      </c>
      <c r="BM306" s="159" t="s">
        <v>699</v>
      </c>
    </row>
    <row r="307" spans="2:65" s="1" customFormat="1" ht="19.5">
      <c r="B307" s="32"/>
      <c r="D307" s="161" t="s">
        <v>162</v>
      </c>
      <c r="F307" s="162" t="s">
        <v>700</v>
      </c>
      <c r="I307" s="91"/>
      <c r="L307" s="32"/>
      <c r="M307" s="163"/>
      <c r="T307" s="56"/>
      <c r="AT307" s="16" t="s">
        <v>162</v>
      </c>
      <c r="AU307" s="16" t="s">
        <v>21</v>
      </c>
    </row>
    <row r="308" spans="2:65" s="1" customFormat="1" ht="24" customHeight="1">
      <c r="B308" s="32"/>
      <c r="C308" s="148" t="s">
        <v>701</v>
      </c>
      <c r="D308" s="148" t="s">
        <v>142</v>
      </c>
      <c r="E308" s="149" t="s">
        <v>702</v>
      </c>
      <c r="F308" s="150" t="s">
        <v>703</v>
      </c>
      <c r="G308" s="151" t="s">
        <v>250</v>
      </c>
      <c r="H308" s="152">
        <v>196</v>
      </c>
      <c r="I308" s="153"/>
      <c r="J308" s="154">
        <f>ROUND(I308*H308,2)</f>
        <v>0</v>
      </c>
      <c r="K308" s="150" t="s">
        <v>146</v>
      </c>
      <c r="L308" s="32"/>
      <c r="M308" s="155" t="s">
        <v>1</v>
      </c>
      <c r="N308" s="156" t="s">
        <v>47</v>
      </c>
      <c r="P308" s="157">
        <f>O308*H308</f>
        <v>0</v>
      </c>
      <c r="Q308" s="157">
        <v>1.47E-3</v>
      </c>
      <c r="R308" s="157">
        <f>Q308*H308</f>
        <v>0.28811999999999999</v>
      </c>
      <c r="S308" s="157">
        <v>2.4470000000000001</v>
      </c>
      <c r="T308" s="158">
        <f>S308*H308</f>
        <v>479.61200000000002</v>
      </c>
      <c r="AR308" s="159" t="s">
        <v>158</v>
      </c>
      <c r="AT308" s="159" t="s">
        <v>142</v>
      </c>
      <c r="AU308" s="159" t="s">
        <v>21</v>
      </c>
      <c r="AY308" s="16" t="s">
        <v>139</v>
      </c>
      <c r="BE308" s="160">
        <f>IF(N308="základní",J308,0)</f>
        <v>0</v>
      </c>
      <c r="BF308" s="160">
        <f>IF(N308="snížená",J308,0)</f>
        <v>0</v>
      </c>
      <c r="BG308" s="160">
        <f>IF(N308="zákl. přenesená",J308,0)</f>
        <v>0</v>
      </c>
      <c r="BH308" s="160">
        <f>IF(N308="sníž. přenesená",J308,0)</f>
        <v>0</v>
      </c>
      <c r="BI308" s="160">
        <f>IF(N308="nulová",J308,0)</f>
        <v>0</v>
      </c>
      <c r="BJ308" s="16" t="s">
        <v>89</v>
      </c>
      <c r="BK308" s="160">
        <f>ROUND(I308*H308,2)</f>
        <v>0</v>
      </c>
      <c r="BL308" s="16" t="s">
        <v>158</v>
      </c>
      <c r="BM308" s="159" t="s">
        <v>704</v>
      </c>
    </row>
    <row r="309" spans="2:65" s="12" customFormat="1" ht="11.25">
      <c r="B309" s="164"/>
      <c r="D309" s="161" t="s">
        <v>179</v>
      </c>
      <c r="E309" s="165" t="s">
        <v>1</v>
      </c>
      <c r="F309" s="166" t="s">
        <v>705</v>
      </c>
      <c r="H309" s="167">
        <v>92.5</v>
      </c>
      <c r="I309" s="168"/>
      <c r="L309" s="164"/>
      <c r="M309" s="169"/>
      <c r="T309" s="170"/>
      <c r="AT309" s="165" t="s">
        <v>179</v>
      </c>
      <c r="AU309" s="165" t="s">
        <v>21</v>
      </c>
      <c r="AV309" s="12" t="s">
        <v>21</v>
      </c>
      <c r="AW309" s="12" t="s">
        <v>38</v>
      </c>
      <c r="AX309" s="12" t="s">
        <v>82</v>
      </c>
      <c r="AY309" s="165" t="s">
        <v>139</v>
      </c>
    </row>
    <row r="310" spans="2:65" s="12" customFormat="1" ht="11.25">
      <c r="B310" s="164"/>
      <c r="D310" s="161" t="s">
        <v>179</v>
      </c>
      <c r="E310" s="165" t="s">
        <v>1</v>
      </c>
      <c r="F310" s="166" t="s">
        <v>706</v>
      </c>
      <c r="H310" s="167">
        <v>3.5</v>
      </c>
      <c r="I310" s="168"/>
      <c r="L310" s="164"/>
      <c r="M310" s="169"/>
      <c r="T310" s="170"/>
      <c r="AT310" s="165" t="s">
        <v>179</v>
      </c>
      <c r="AU310" s="165" t="s">
        <v>21</v>
      </c>
      <c r="AV310" s="12" t="s">
        <v>21</v>
      </c>
      <c r="AW310" s="12" t="s">
        <v>38</v>
      </c>
      <c r="AX310" s="12" t="s">
        <v>82</v>
      </c>
      <c r="AY310" s="165" t="s">
        <v>139</v>
      </c>
    </row>
    <row r="311" spans="2:65" s="12" customFormat="1" ht="11.25">
      <c r="B311" s="164"/>
      <c r="D311" s="161" t="s">
        <v>179</v>
      </c>
      <c r="E311" s="165" t="s">
        <v>1</v>
      </c>
      <c r="F311" s="166" t="s">
        <v>707</v>
      </c>
      <c r="H311" s="167">
        <v>100</v>
      </c>
      <c r="I311" s="168"/>
      <c r="L311" s="164"/>
      <c r="M311" s="169"/>
      <c r="T311" s="170"/>
      <c r="AT311" s="165" t="s">
        <v>179</v>
      </c>
      <c r="AU311" s="165" t="s">
        <v>21</v>
      </c>
      <c r="AV311" s="12" t="s">
        <v>21</v>
      </c>
      <c r="AW311" s="12" t="s">
        <v>38</v>
      </c>
      <c r="AX311" s="12" t="s">
        <v>82</v>
      </c>
      <c r="AY311" s="165" t="s">
        <v>139</v>
      </c>
    </row>
    <row r="312" spans="2:65" s="14" customFormat="1" ht="11.25">
      <c r="B312" s="184"/>
      <c r="D312" s="161" t="s">
        <v>179</v>
      </c>
      <c r="E312" s="185" t="s">
        <v>1</v>
      </c>
      <c r="F312" s="186" t="s">
        <v>265</v>
      </c>
      <c r="H312" s="187">
        <v>196</v>
      </c>
      <c r="I312" s="188"/>
      <c r="L312" s="184"/>
      <c r="M312" s="189"/>
      <c r="T312" s="190"/>
      <c r="AT312" s="185" t="s">
        <v>179</v>
      </c>
      <c r="AU312" s="185" t="s">
        <v>21</v>
      </c>
      <c r="AV312" s="14" t="s">
        <v>158</v>
      </c>
      <c r="AW312" s="14" t="s">
        <v>38</v>
      </c>
      <c r="AX312" s="14" t="s">
        <v>89</v>
      </c>
      <c r="AY312" s="185" t="s">
        <v>139</v>
      </c>
    </row>
    <row r="313" spans="2:65" s="1" customFormat="1" ht="24" customHeight="1">
      <c r="B313" s="32"/>
      <c r="C313" s="148" t="s">
        <v>708</v>
      </c>
      <c r="D313" s="148" t="s">
        <v>142</v>
      </c>
      <c r="E313" s="149" t="s">
        <v>709</v>
      </c>
      <c r="F313" s="150" t="s">
        <v>710</v>
      </c>
      <c r="G313" s="151" t="s">
        <v>603</v>
      </c>
      <c r="H313" s="152">
        <v>597.79999999999995</v>
      </c>
      <c r="I313" s="153"/>
      <c r="J313" s="154">
        <f>ROUND(I313*H313,2)</f>
        <v>0</v>
      </c>
      <c r="K313" s="150" t="s">
        <v>1</v>
      </c>
      <c r="L313" s="32"/>
      <c r="M313" s="155" t="s">
        <v>1</v>
      </c>
      <c r="N313" s="156" t="s">
        <v>47</v>
      </c>
      <c r="P313" s="157">
        <f>O313*H313</f>
        <v>0</v>
      </c>
      <c r="Q313" s="157">
        <v>0</v>
      </c>
      <c r="R313" s="157">
        <f>Q313*H313</f>
        <v>0</v>
      </c>
      <c r="S313" s="157">
        <v>0.04</v>
      </c>
      <c r="T313" s="158">
        <f>S313*H313</f>
        <v>23.911999999999999</v>
      </c>
      <c r="AR313" s="159" t="s">
        <v>158</v>
      </c>
      <c r="AT313" s="159" t="s">
        <v>142</v>
      </c>
      <c r="AU313" s="159" t="s">
        <v>21</v>
      </c>
      <c r="AY313" s="16" t="s">
        <v>139</v>
      </c>
      <c r="BE313" s="160">
        <f>IF(N313="základní",J313,0)</f>
        <v>0</v>
      </c>
      <c r="BF313" s="160">
        <f>IF(N313="snížená",J313,0)</f>
        <v>0</v>
      </c>
      <c r="BG313" s="160">
        <f>IF(N313="zákl. přenesená",J313,0)</f>
        <v>0</v>
      </c>
      <c r="BH313" s="160">
        <f>IF(N313="sníž. přenesená",J313,0)</f>
        <v>0</v>
      </c>
      <c r="BI313" s="160">
        <f>IF(N313="nulová",J313,0)</f>
        <v>0</v>
      </c>
      <c r="BJ313" s="16" t="s">
        <v>89</v>
      </c>
      <c r="BK313" s="160">
        <f>ROUND(I313*H313,2)</f>
        <v>0</v>
      </c>
      <c r="BL313" s="16" t="s">
        <v>158</v>
      </c>
      <c r="BM313" s="159" t="s">
        <v>711</v>
      </c>
    </row>
    <row r="314" spans="2:65" s="1" customFormat="1" ht="24" customHeight="1">
      <c r="B314" s="32"/>
      <c r="C314" s="148" t="s">
        <v>712</v>
      </c>
      <c r="D314" s="148" t="s">
        <v>142</v>
      </c>
      <c r="E314" s="149" t="s">
        <v>713</v>
      </c>
      <c r="F314" s="150" t="s">
        <v>714</v>
      </c>
      <c r="G314" s="151" t="s">
        <v>243</v>
      </c>
      <c r="H314" s="152">
        <v>55</v>
      </c>
      <c r="I314" s="153"/>
      <c r="J314" s="154">
        <f>ROUND(I314*H314,2)</f>
        <v>0</v>
      </c>
      <c r="K314" s="150" t="s">
        <v>146</v>
      </c>
      <c r="L314" s="32"/>
      <c r="M314" s="155" t="s">
        <v>1</v>
      </c>
      <c r="N314" s="156" t="s">
        <v>47</v>
      </c>
      <c r="P314" s="157">
        <f>O314*H314</f>
        <v>0</v>
      </c>
      <c r="Q314" s="157">
        <v>0</v>
      </c>
      <c r="R314" s="157">
        <f>Q314*H314</f>
        <v>0</v>
      </c>
      <c r="S314" s="157">
        <v>2.2499999999999999E-2</v>
      </c>
      <c r="T314" s="158">
        <f>S314*H314</f>
        <v>1.2375</v>
      </c>
      <c r="AR314" s="159" t="s">
        <v>158</v>
      </c>
      <c r="AT314" s="159" t="s">
        <v>142</v>
      </c>
      <c r="AU314" s="159" t="s">
        <v>21</v>
      </c>
      <c r="AY314" s="16" t="s">
        <v>139</v>
      </c>
      <c r="BE314" s="160">
        <f>IF(N314="základní",J314,0)</f>
        <v>0</v>
      </c>
      <c r="BF314" s="160">
        <f>IF(N314="snížená",J314,0)</f>
        <v>0</v>
      </c>
      <c r="BG314" s="160">
        <f>IF(N314="zákl. přenesená",J314,0)</f>
        <v>0</v>
      </c>
      <c r="BH314" s="160">
        <f>IF(N314="sníž. přenesená",J314,0)</f>
        <v>0</v>
      </c>
      <c r="BI314" s="160">
        <f>IF(N314="nulová",J314,0)</f>
        <v>0</v>
      </c>
      <c r="BJ314" s="16" t="s">
        <v>89</v>
      </c>
      <c r="BK314" s="160">
        <f>ROUND(I314*H314,2)</f>
        <v>0</v>
      </c>
      <c r="BL314" s="16" t="s">
        <v>158</v>
      </c>
      <c r="BM314" s="159" t="s">
        <v>715</v>
      </c>
    </row>
    <row r="315" spans="2:65" s="12" customFormat="1" ht="11.25">
      <c r="B315" s="164"/>
      <c r="D315" s="161" t="s">
        <v>179</v>
      </c>
      <c r="E315" s="165" t="s">
        <v>1</v>
      </c>
      <c r="F315" s="166" t="s">
        <v>716</v>
      </c>
      <c r="H315" s="167">
        <v>55</v>
      </c>
      <c r="I315" s="168"/>
      <c r="L315" s="164"/>
      <c r="M315" s="169"/>
      <c r="T315" s="170"/>
      <c r="AT315" s="165" t="s">
        <v>179</v>
      </c>
      <c r="AU315" s="165" t="s">
        <v>21</v>
      </c>
      <c r="AV315" s="12" t="s">
        <v>21</v>
      </c>
      <c r="AW315" s="12" t="s">
        <v>38</v>
      </c>
      <c r="AX315" s="12" t="s">
        <v>89</v>
      </c>
      <c r="AY315" s="165" t="s">
        <v>139</v>
      </c>
    </row>
    <row r="316" spans="2:65" s="1" customFormat="1" ht="24" customHeight="1">
      <c r="B316" s="32"/>
      <c r="C316" s="148" t="s">
        <v>717</v>
      </c>
      <c r="D316" s="148" t="s">
        <v>142</v>
      </c>
      <c r="E316" s="149" t="s">
        <v>718</v>
      </c>
      <c r="F316" s="150" t="s">
        <v>719</v>
      </c>
      <c r="G316" s="151" t="s">
        <v>243</v>
      </c>
      <c r="H316" s="152">
        <v>275</v>
      </c>
      <c r="I316" s="153"/>
      <c r="J316" s="154">
        <f>ROUND(I316*H316,2)</f>
        <v>0</v>
      </c>
      <c r="K316" s="150" t="s">
        <v>146</v>
      </c>
      <c r="L316" s="32"/>
      <c r="M316" s="155" t="s">
        <v>1</v>
      </c>
      <c r="N316" s="156" t="s">
        <v>47</v>
      </c>
      <c r="P316" s="157">
        <f>O316*H316</f>
        <v>0</v>
      </c>
      <c r="Q316" s="157">
        <v>0</v>
      </c>
      <c r="R316" s="157">
        <f>Q316*H316</f>
        <v>0</v>
      </c>
      <c r="S316" s="157">
        <v>4.4999999999999997E-3</v>
      </c>
      <c r="T316" s="158">
        <f>S316*H316</f>
        <v>1.2374999999999998</v>
      </c>
      <c r="AR316" s="159" t="s">
        <v>158</v>
      </c>
      <c r="AT316" s="159" t="s">
        <v>142</v>
      </c>
      <c r="AU316" s="159" t="s">
        <v>21</v>
      </c>
      <c r="AY316" s="16" t="s">
        <v>139</v>
      </c>
      <c r="BE316" s="160">
        <f>IF(N316="základní",J316,0)</f>
        <v>0</v>
      </c>
      <c r="BF316" s="160">
        <f>IF(N316="snížená",J316,0)</f>
        <v>0</v>
      </c>
      <c r="BG316" s="160">
        <f>IF(N316="zákl. přenesená",J316,0)</f>
        <v>0</v>
      </c>
      <c r="BH316" s="160">
        <f>IF(N316="sníž. přenesená",J316,0)</f>
        <v>0</v>
      </c>
      <c r="BI316" s="160">
        <f>IF(N316="nulová",J316,0)</f>
        <v>0</v>
      </c>
      <c r="BJ316" s="16" t="s">
        <v>89</v>
      </c>
      <c r="BK316" s="160">
        <f>ROUND(I316*H316,2)</f>
        <v>0</v>
      </c>
      <c r="BL316" s="16" t="s">
        <v>158</v>
      </c>
      <c r="BM316" s="159" t="s">
        <v>720</v>
      </c>
    </row>
    <row r="317" spans="2:65" s="12" customFormat="1" ht="11.25">
      <c r="B317" s="164"/>
      <c r="D317" s="161" t="s">
        <v>179</v>
      </c>
      <c r="E317" s="165" t="s">
        <v>1</v>
      </c>
      <c r="F317" s="166" t="s">
        <v>721</v>
      </c>
      <c r="H317" s="167">
        <v>275</v>
      </c>
      <c r="I317" s="168"/>
      <c r="L317" s="164"/>
      <c r="M317" s="169"/>
      <c r="T317" s="170"/>
      <c r="AT317" s="165" t="s">
        <v>179</v>
      </c>
      <c r="AU317" s="165" t="s">
        <v>21</v>
      </c>
      <c r="AV317" s="12" t="s">
        <v>21</v>
      </c>
      <c r="AW317" s="12" t="s">
        <v>38</v>
      </c>
      <c r="AX317" s="12" t="s">
        <v>89</v>
      </c>
      <c r="AY317" s="165" t="s">
        <v>139</v>
      </c>
    </row>
    <row r="318" spans="2:65" s="1" customFormat="1" ht="24" customHeight="1">
      <c r="B318" s="32"/>
      <c r="C318" s="148" t="s">
        <v>722</v>
      </c>
      <c r="D318" s="148" t="s">
        <v>142</v>
      </c>
      <c r="E318" s="149" t="s">
        <v>723</v>
      </c>
      <c r="F318" s="150" t="s">
        <v>724</v>
      </c>
      <c r="G318" s="151" t="s">
        <v>603</v>
      </c>
      <c r="H318" s="152">
        <v>1791.7</v>
      </c>
      <c r="I318" s="153"/>
      <c r="J318" s="154">
        <f>ROUND(I318*H318,2)</f>
        <v>0</v>
      </c>
      <c r="K318" s="150" t="s">
        <v>1</v>
      </c>
      <c r="L318" s="32"/>
      <c r="M318" s="155" t="s">
        <v>1</v>
      </c>
      <c r="N318" s="156" t="s">
        <v>47</v>
      </c>
      <c r="P318" s="157">
        <f>O318*H318</f>
        <v>0</v>
      </c>
      <c r="Q318" s="157">
        <v>0</v>
      </c>
      <c r="R318" s="157">
        <f>Q318*H318</f>
        <v>0</v>
      </c>
      <c r="S318" s="157">
        <v>0</v>
      </c>
      <c r="T318" s="158">
        <f>S318*H318</f>
        <v>0</v>
      </c>
      <c r="AR318" s="159" t="s">
        <v>158</v>
      </c>
      <c r="AT318" s="159" t="s">
        <v>142</v>
      </c>
      <c r="AU318" s="159" t="s">
        <v>21</v>
      </c>
      <c r="AY318" s="16" t="s">
        <v>139</v>
      </c>
      <c r="BE318" s="160">
        <f>IF(N318="základní",J318,0)</f>
        <v>0</v>
      </c>
      <c r="BF318" s="160">
        <f>IF(N318="snížená",J318,0)</f>
        <v>0</v>
      </c>
      <c r="BG318" s="160">
        <f>IF(N318="zákl. přenesená",J318,0)</f>
        <v>0</v>
      </c>
      <c r="BH318" s="160">
        <f>IF(N318="sníž. přenesená",J318,0)</f>
        <v>0</v>
      </c>
      <c r="BI318" s="160">
        <f>IF(N318="nulová",J318,0)</f>
        <v>0</v>
      </c>
      <c r="BJ318" s="16" t="s">
        <v>89</v>
      </c>
      <c r="BK318" s="160">
        <f>ROUND(I318*H318,2)</f>
        <v>0</v>
      </c>
      <c r="BL318" s="16" t="s">
        <v>158</v>
      </c>
      <c r="BM318" s="159" t="s">
        <v>725</v>
      </c>
    </row>
    <row r="319" spans="2:65" s="1" customFormat="1" ht="19.5">
      <c r="B319" s="32"/>
      <c r="D319" s="161" t="s">
        <v>162</v>
      </c>
      <c r="F319" s="162" t="s">
        <v>726</v>
      </c>
      <c r="I319" s="91"/>
      <c r="L319" s="32"/>
      <c r="M319" s="163"/>
      <c r="T319" s="56"/>
      <c r="AT319" s="16" t="s">
        <v>162</v>
      </c>
      <c r="AU319" s="16" t="s">
        <v>21</v>
      </c>
    </row>
    <row r="320" spans="2:65" s="12" customFormat="1" ht="11.25">
      <c r="B320" s="164"/>
      <c r="D320" s="161" t="s">
        <v>179</v>
      </c>
      <c r="E320" s="165" t="s">
        <v>1</v>
      </c>
      <c r="F320" s="166" t="s">
        <v>727</v>
      </c>
      <c r="H320" s="167">
        <v>223.65</v>
      </c>
      <c r="I320" s="168"/>
      <c r="L320" s="164"/>
      <c r="M320" s="169"/>
      <c r="T320" s="170"/>
      <c r="AT320" s="165" t="s">
        <v>179</v>
      </c>
      <c r="AU320" s="165" t="s">
        <v>21</v>
      </c>
      <c r="AV320" s="12" t="s">
        <v>21</v>
      </c>
      <c r="AW320" s="12" t="s">
        <v>38</v>
      </c>
      <c r="AX320" s="12" t="s">
        <v>82</v>
      </c>
      <c r="AY320" s="165" t="s">
        <v>139</v>
      </c>
    </row>
    <row r="321" spans="2:65" s="12" customFormat="1" ht="11.25">
      <c r="B321" s="164"/>
      <c r="D321" s="161" t="s">
        <v>179</v>
      </c>
      <c r="E321" s="165" t="s">
        <v>1</v>
      </c>
      <c r="F321" s="166" t="s">
        <v>680</v>
      </c>
      <c r="H321" s="167">
        <v>1568.05</v>
      </c>
      <c r="I321" s="168"/>
      <c r="L321" s="164"/>
      <c r="M321" s="169"/>
      <c r="T321" s="170"/>
      <c r="AT321" s="165" t="s">
        <v>179</v>
      </c>
      <c r="AU321" s="165" t="s">
        <v>21</v>
      </c>
      <c r="AV321" s="12" t="s">
        <v>21</v>
      </c>
      <c r="AW321" s="12" t="s">
        <v>38</v>
      </c>
      <c r="AX321" s="12" t="s">
        <v>82</v>
      </c>
      <c r="AY321" s="165" t="s">
        <v>139</v>
      </c>
    </row>
    <row r="322" spans="2:65" s="14" customFormat="1" ht="11.25">
      <c r="B322" s="184"/>
      <c r="D322" s="161" t="s">
        <v>179</v>
      </c>
      <c r="E322" s="185" t="s">
        <v>1</v>
      </c>
      <c r="F322" s="186" t="s">
        <v>265</v>
      </c>
      <c r="H322" s="187">
        <v>1791.7</v>
      </c>
      <c r="I322" s="188"/>
      <c r="L322" s="184"/>
      <c r="M322" s="189"/>
      <c r="T322" s="190"/>
      <c r="AT322" s="185" t="s">
        <v>179</v>
      </c>
      <c r="AU322" s="185" t="s">
        <v>21</v>
      </c>
      <c r="AV322" s="14" t="s">
        <v>158</v>
      </c>
      <c r="AW322" s="14" t="s">
        <v>38</v>
      </c>
      <c r="AX322" s="14" t="s">
        <v>89</v>
      </c>
      <c r="AY322" s="185" t="s">
        <v>139</v>
      </c>
    </row>
    <row r="323" spans="2:65" s="11" customFormat="1" ht="22.9" customHeight="1">
      <c r="B323" s="136"/>
      <c r="D323" s="137" t="s">
        <v>81</v>
      </c>
      <c r="E323" s="146" t="s">
        <v>350</v>
      </c>
      <c r="F323" s="146" t="s">
        <v>351</v>
      </c>
      <c r="I323" s="139"/>
      <c r="J323" s="147">
        <f>BK323</f>
        <v>0</v>
      </c>
      <c r="L323" s="136"/>
      <c r="M323" s="141"/>
      <c r="P323" s="142">
        <f>SUM(P324:P331)</f>
        <v>0</v>
      </c>
      <c r="R323" s="142">
        <f>SUM(R324:R331)</f>
        <v>0</v>
      </c>
      <c r="T323" s="143">
        <f>SUM(T324:T331)</f>
        <v>0</v>
      </c>
      <c r="AR323" s="137" t="s">
        <v>89</v>
      </c>
      <c r="AT323" s="144" t="s">
        <v>81</v>
      </c>
      <c r="AU323" s="144" t="s">
        <v>89</v>
      </c>
      <c r="AY323" s="137" t="s">
        <v>139</v>
      </c>
      <c r="BK323" s="145">
        <f>SUM(BK324:BK331)</f>
        <v>0</v>
      </c>
    </row>
    <row r="324" spans="2:65" s="1" customFormat="1" ht="24" customHeight="1">
      <c r="B324" s="32"/>
      <c r="C324" s="148" t="s">
        <v>728</v>
      </c>
      <c r="D324" s="148" t="s">
        <v>142</v>
      </c>
      <c r="E324" s="149" t="s">
        <v>729</v>
      </c>
      <c r="F324" s="150" t="s">
        <v>730</v>
      </c>
      <c r="G324" s="151" t="s">
        <v>285</v>
      </c>
      <c r="H324" s="152">
        <v>2476.4879999999998</v>
      </c>
      <c r="I324" s="153"/>
      <c r="J324" s="154">
        <f>ROUND(I324*H324,2)</f>
        <v>0</v>
      </c>
      <c r="K324" s="150" t="s">
        <v>146</v>
      </c>
      <c r="L324" s="32"/>
      <c r="M324" s="155" t="s">
        <v>1</v>
      </c>
      <c r="N324" s="156" t="s">
        <v>47</v>
      </c>
      <c r="P324" s="157">
        <f>O324*H324</f>
        <v>0</v>
      </c>
      <c r="Q324" s="157">
        <v>0</v>
      </c>
      <c r="R324" s="157">
        <f>Q324*H324</f>
        <v>0</v>
      </c>
      <c r="S324" s="157">
        <v>0</v>
      </c>
      <c r="T324" s="158">
        <f>S324*H324</f>
        <v>0</v>
      </c>
      <c r="AR324" s="159" t="s">
        <v>158</v>
      </c>
      <c r="AT324" s="159" t="s">
        <v>142</v>
      </c>
      <c r="AU324" s="159" t="s">
        <v>21</v>
      </c>
      <c r="AY324" s="16" t="s">
        <v>139</v>
      </c>
      <c r="BE324" s="160">
        <f>IF(N324="základní",J324,0)</f>
        <v>0</v>
      </c>
      <c r="BF324" s="160">
        <f>IF(N324="snížená",J324,0)</f>
        <v>0</v>
      </c>
      <c r="BG324" s="160">
        <f>IF(N324="zákl. přenesená",J324,0)</f>
        <v>0</v>
      </c>
      <c r="BH324" s="160">
        <f>IF(N324="sníž. přenesená",J324,0)</f>
        <v>0</v>
      </c>
      <c r="BI324" s="160">
        <f>IF(N324="nulová",J324,0)</f>
        <v>0</v>
      </c>
      <c r="BJ324" s="16" t="s">
        <v>89</v>
      </c>
      <c r="BK324" s="160">
        <f>ROUND(I324*H324,2)</f>
        <v>0</v>
      </c>
      <c r="BL324" s="16" t="s">
        <v>158</v>
      </c>
      <c r="BM324" s="159" t="s">
        <v>731</v>
      </c>
    </row>
    <row r="325" spans="2:65" s="12" customFormat="1" ht="11.25">
      <c r="B325" s="164"/>
      <c r="D325" s="161" t="s">
        <v>179</v>
      </c>
      <c r="E325" s="165" t="s">
        <v>1</v>
      </c>
      <c r="F325" s="166" t="s">
        <v>732</v>
      </c>
      <c r="H325" s="167">
        <v>2476.4879999999998</v>
      </c>
      <c r="I325" s="168"/>
      <c r="L325" s="164"/>
      <c r="M325" s="169"/>
      <c r="T325" s="170"/>
      <c r="AT325" s="165" t="s">
        <v>179</v>
      </c>
      <c r="AU325" s="165" t="s">
        <v>21</v>
      </c>
      <c r="AV325" s="12" t="s">
        <v>21</v>
      </c>
      <c r="AW325" s="12" t="s">
        <v>38</v>
      </c>
      <c r="AX325" s="12" t="s">
        <v>89</v>
      </c>
      <c r="AY325" s="165" t="s">
        <v>139</v>
      </c>
    </row>
    <row r="326" spans="2:65" s="1" customFormat="1" ht="24" customHeight="1">
      <c r="B326" s="32"/>
      <c r="C326" s="148" t="s">
        <v>733</v>
      </c>
      <c r="D326" s="148" t="s">
        <v>142</v>
      </c>
      <c r="E326" s="149" t="s">
        <v>734</v>
      </c>
      <c r="F326" s="150" t="s">
        <v>735</v>
      </c>
      <c r="G326" s="151" t="s">
        <v>285</v>
      </c>
      <c r="H326" s="152">
        <v>23.911999999999999</v>
      </c>
      <c r="I326" s="153"/>
      <c r="J326" s="154">
        <f>ROUND(I326*H326,2)</f>
        <v>0</v>
      </c>
      <c r="K326" s="150" t="s">
        <v>146</v>
      </c>
      <c r="L326" s="32"/>
      <c r="M326" s="155" t="s">
        <v>1</v>
      </c>
      <c r="N326" s="156" t="s">
        <v>47</v>
      </c>
      <c r="P326" s="157">
        <f>O326*H326</f>
        <v>0</v>
      </c>
      <c r="Q326" s="157">
        <v>0</v>
      </c>
      <c r="R326" s="157">
        <f>Q326*H326</f>
        <v>0</v>
      </c>
      <c r="S326" s="157">
        <v>0</v>
      </c>
      <c r="T326" s="158">
        <f>S326*H326</f>
        <v>0</v>
      </c>
      <c r="AR326" s="159" t="s">
        <v>158</v>
      </c>
      <c r="AT326" s="159" t="s">
        <v>142</v>
      </c>
      <c r="AU326" s="159" t="s">
        <v>21</v>
      </c>
      <c r="AY326" s="16" t="s">
        <v>139</v>
      </c>
      <c r="BE326" s="160">
        <f>IF(N326="základní",J326,0)</f>
        <v>0</v>
      </c>
      <c r="BF326" s="160">
        <f>IF(N326="snížená",J326,0)</f>
        <v>0</v>
      </c>
      <c r="BG326" s="160">
        <f>IF(N326="zákl. přenesená",J326,0)</f>
        <v>0</v>
      </c>
      <c r="BH326" s="160">
        <f>IF(N326="sníž. přenesená",J326,0)</f>
        <v>0</v>
      </c>
      <c r="BI326" s="160">
        <f>IF(N326="nulová",J326,0)</f>
        <v>0</v>
      </c>
      <c r="BJ326" s="16" t="s">
        <v>89</v>
      </c>
      <c r="BK326" s="160">
        <f>ROUND(I326*H326,2)</f>
        <v>0</v>
      </c>
      <c r="BL326" s="16" t="s">
        <v>158</v>
      </c>
      <c r="BM326" s="159" t="s">
        <v>736</v>
      </c>
    </row>
    <row r="327" spans="2:65" s="1" customFormat="1" ht="24" customHeight="1">
      <c r="B327" s="32"/>
      <c r="C327" s="148" t="s">
        <v>737</v>
      </c>
      <c r="D327" s="148" t="s">
        <v>142</v>
      </c>
      <c r="E327" s="149" t="s">
        <v>738</v>
      </c>
      <c r="F327" s="150" t="s">
        <v>739</v>
      </c>
      <c r="G327" s="151" t="s">
        <v>285</v>
      </c>
      <c r="H327" s="152">
        <v>3484.8510000000001</v>
      </c>
      <c r="I327" s="153"/>
      <c r="J327" s="154">
        <f>ROUND(I327*H327,2)</f>
        <v>0</v>
      </c>
      <c r="K327" s="150" t="s">
        <v>146</v>
      </c>
      <c r="L327" s="32"/>
      <c r="M327" s="155" t="s">
        <v>1</v>
      </c>
      <c r="N327" s="156" t="s">
        <v>47</v>
      </c>
      <c r="P327" s="157">
        <f>O327*H327</f>
        <v>0</v>
      </c>
      <c r="Q327" s="157">
        <v>0</v>
      </c>
      <c r="R327" s="157">
        <f>Q327*H327</f>
        <v>0</v>
      </c>
      <c r="S327" s="157">
        <v>0</v>
      </c>
      <c r="T327" s="158">
        <f>S327*H327</f>
        <v>0</v>
      </c>
      <c r="AR327" s="159" t="s">
        <v>158</v>
      </c>
      <c r="AT327" s="159" t="s">
        <v>142</v>
      </c>
      <c r="AU327" s="159" t="s">
        <v>21</v>
      </c>
      <c r="AY327" s="16" t="s">
        <v>139</v>
      </c>
      <c r="BE327" s="160">
        <f>IF(N327="základní",J327,0)</f>
        <v>0</v>
      </c>
      <c r="BF327" s="160">
        <f>IF(N327="snížená",J327,0)</f>
        <v>0</v>
      </c>
      <c r="BG327" s="160">
        <f>IF(N327="zákl. přenesená",J327,0)</f>
        <v>0</v>
      </c>
      <c r="BH327" s="160">
        <f>IF(N327="sníž. přenesená",J327,0)</f>
        <v>0</v>
      </c>
      <c r="BI327" s="160">
        <f>IF(N327="nulová",J327,0)</f>
        <v>0</v>
      </c>
      <c r="BJ327" s="16" t="s">
        <v>89</v>
      </c>
      <c r="BK327" s="160">
        <f>ROUND(I327*H327,2)</f>
        <v>0</v>
      </c>
      <c r="BL327" s="16" t="s">
        <v>158</v>
      </c>
      <c r="BM327" s="159" t="s">
        <v>740</v>
      </c>
    </row>
    <row r="328" spans="2:65" s="1" customFormat="1" ht="24" customHeight="1">
      <c r="B328" s="32"/>
      <c r="C328" s="148" t="s">
        <v>741</v>
      </c>
      <c r="D328" s="148" t="s">
        <v>142</v>
      </c>
      <c r="E328" s="149" t="s">
        <v>742</v>
      </c>
      <c r="F328" s="150" t="s">
        <v>743</v>
      </c>
      <c r="G328" s="151" t="s">
        <v>285</v>
      </c>
      <c r="H328" s="152">
        <v>52447.688999999998</v>
      </c>
      <c r="I328" s="153"/>
      <c r="J328" s="154">
        <f>ROUND(I328*H328,2)</f>
        <v>0</v>
      </c>
      <c r="K328" s="150" t="s">
        <v>146</v>
      </c>
      <c r="L328" s="32"/>
      <c r="M328" s="155" t="s">
        <v>1</v>
      </c>
      <c r="N328" s="156" t="s">
        <v>47</v>
      </c>
      <c r="P328" s="157">
        <f>O328*H328</f>
        <v>0</v>
      </c>
      <c r="Q328" s="157">
        <v>0</v>
      </c>
      <c r="R328" s="157">
        <f>Q328*H328</f>
        <v>0</v>
      </c>
      <c r="S328" s="157">
        <v>0</v>
      </c>
      <c r="T328" s="158">
        <f>S328*H328</f>
        <v>0</v>
      </c>
      <c r="AR328" s="159" t="s">
        <v>158</v>
      </c>
      <c r="AT328" s="159" t="s">
        <v>142</v>
      </c>
      <c r="AU328" s="159" t="s">
        <v>21</v>
      </c>
      <c r="AY328" s="16" t="s">
        <v>139</v>
      </c>
      <c r="BE328" s="160">
        <f>IF(N328="základní",J328,0)</f>
        <v>0</v>
      </c>
      <c r="BF328" s="160">
        <f>IF(N328="snížená",J328,0)</f>
        <v>0</v>
      </c>
      <c r="BG328" s="160">
        <f>IF(N328="zákl. přenesená",J328,0)</f>
        <v>0</v>
      </c>
      <c r="BH328" s="160">
        <f>IF(N328="sníž. přenesená",J328,0)</f>
        <v>0</v>
      </c>
      <c r="BI328" s="160">
        <f>IF(N328="nulová",J328,0)</f>
        <v>0</v>
      </c>
      <c r="BJ328" s="16" t="s">
        <v>89</v>
      </c>
      <c r="BK328" s="160">
        <f>ROUND(I328*H328,2)</f>
        <v>0</v>
      </c>
      <c r="BL328" s="16" t="s">
        <v>158</v>
      </c>
      <c r="BM328" s="159" t="s">
        <v>744</v>
      </c>
    </row>
    <row r="329" spans="2:65" s="12" customFormat="1" ht="11.25">
      <c r="B329" s="164"/>
      <c r="D329" s="161" t="s">
        <v>179</v>
      </c>
      <c r="E329" s="165" t="s">
        <v>1</v>
      </c>
      <c r="F329" s="166" t="s">
        <v>745</v>
      </c>
      <c r="H329" s="167">
        <v>52447.688999999998</v>
      </c>
      <c r="I329" s="168"/>
      <c r="L329" s="164"/>
      <c r="M329" s="169"/>
      <c r="T329" s="170"/>
      <c r="AT329" s="165" t="s">
        <v>179</v>
      </c>
      <c r="AU329" s="165" t="s">
        <v>21</v>
      </c>
      <c r="AV329" s="12" t="s">
        <v>21</v>
      </c>
      <c r="AW329" s="12" t="s">
        <v>38</v>
      </c>
      <c r="AX329" s="12" t="s">
        <v>89</v>
      </c>
      <c r="AY329" s="165" t="s">
        <v>139</v>
      </c>
    </row>
    <row r="330" spans="2:65" s="1" customFormat="1" ht="16.5" customHeight="1">
      <c r="B330" s="32"/>
      <c r="C330" s="148" t="s">
        <v>746</v>
      </c>
      <c r="D330" s="148" t="s">
        <v>142</v>
      </c>
      <c r="E330" s="149" t="s">
        <v>747</v>
      </c>
      <c r="F330" s="150" t="s">
        <v>748</v>
      </c>
      <c r="G330" s="151" t="s">
        <v>285</v>
      </c>
      <c r="H330" s="152">
        <v>487.5</v>
      </c>
      <c r="I330" s="153"/>
      <c r="J330" s="154">
        <f>ROUND(I330*H330,2)</f>
        <v>0</v>
      </c>
      <c r="K330" s="150" t="s">
        <v>146</v>
      </c>
      <c r="L330" s="32"/>
      <c r="M330" s="155" t="s">
        <v>1</v>
      </c>
      <c r="N330" s="156" t="s">
        <v>47</v>
      </c>
      <c r="P330" s="157">
        <f>O330*H330</f>
        <v>0</v>
      </c>
      <c r="Q330" s="157">
        <v>0</v>
      </c>
      <c r="R330" s="157">
        <f>Q330*H330</f>
        <v>0</v>
      </c>
      <c r="S330" s="157">
        <v>0</v>
      </c>
      <c r="T330" s="158">
        <f>S330*H330</f>
        <v>0</v>
      </c>
      <c r="AR330" s="159" t="s">
        <v>158</v>
      </c>
      <c r="AT330" s="159" t="s">
        <v>142</v>
      </c>
      <c r="AU330" s="159" t="s">
        <v>21</v>
      </c>
      <c r="AY330" s="16" t="s">
        <v>139</v>
      </c>
      <c r="BE330" s="160">
        <f>IF(N330="základní",J330,0)</f>
        <v>0</v>
      </c>
      <c r="BF330" s="160">
        <f>IF(N330="snížená",J330,0)</f>
        <v>0</v>
      </c>
      <c r="BG330" s="160">
        <f>IF(N330="zákl. přenesená",J330,0)</f>
        <v>0</v>
      </c>
      <c r="BH330" s="160">
        <f>IF(N330="sníž. přenesená",J330,0)</f>
        <v>0</v>
      </c>
      <c r="BI330" s="160">
        <f>IF(N330="nulová",J330,0)</f>
        <v>0</v>
      </c>
      <c r="BJ330" s="16" t="s">
        <v>89</v>
      </c>
      <c r="BK330" s="160">
        <f>ROUND(I330*H330,2)</f>
        <v>0</v>
      </c>
      <c r="BL330" s="16" t="s">
        <v>158</v>
      </c>
      <c r="BM330" s="159" t="s">
        <v>749</v>
      </c>
    </row>
    <row r="331" spans="2:65" s="12" customFormat="1" ht="11.25">
      <c r="B331" s="164"/>
      <c r="D331" s="161" t="s">
        <v>179</v>
      </c>
      <c r="E331" s="165" t="s">
        <v>1</v>
      </c>
      <c r="F331" s="166" t="s">
        <v>750</v>
      </c>
      <c r="H331" s="167">
        <v>487.5</v>
      </c>
      <c r="I331" s="168"/>
      <c r="L331" s="164"/>
      <c r="M331" s="169"/>
      <c r="T331" s="170"/>
      <c r="AT331" s="165" t="s">
        <v>179</v>
      </c>
      <c r="AU331" s="165" t="s">
        <v>21</v>
      </c>
      <c r="AV331" s="12" t="s">
        <v>21</v>
      </c>
      <c r="AW331" s="12" t="s">
        <v>38</v>
      </c>
      <c r="AX331" s="12" t="s">
        <v>89</v>
      </c>
      <c r="AY331" s="165" t="s">
        <v>139</v>
      </c>
    </row>
    <row r="332" spans="2:65" s="11" customFormat="1" ht="22.9" customHeight="1">
      <c r="B332" s="136"/>
      <c r="D332" s="137" t="s">
        <v>81</v>
      </c>
      <c r="E332" s="146" t="s">
        <v>365</v>
      </c>
      <c r="F332" s="146" t="s">
        <v>366</v>
      </c>
      <c r="I332" s="139"/>
      <c r="J332" s="147">
        <f>BK332</f>
        <v>0</v>
      </c>
      <c r="L332" s="136"/>
      <c r="M332" s="141"/>
      <c r="P332" s="142">
        <f>P333</f>
        <v>0</v>
      </c>
      <c r="R332" s="142">
        <f>R333</f>
        <v>0</v>
      </c>
      <c r="T332" s="143">
        <f>T333</f>
        <v>0</v>
      </c>
      <c r="AR332" s="137" t="s">
        <v>89</v>
      </c>
      <c r="AT332" s="144" t="s">
        <v>81</v>
      </c>
      <c r="AU332" s="144" t="s">
        <v>89</v>
      </c>
      <c r="AY332" s="137" t="s">
        <v>139</v>
      </c>
      <c r="BK332" s="145">
        <f>BK333</f>
        <v>0</v>
      </c>
    </row>
    <row r="333" spans="2:65" s="1" customFormat="1" ht="16.5" customHeight="1">
      <c r="B333" s="32"/>
      <c r="C333" s="148" t="s">
        <v>751</v>
      </c>
      <c r="D333" s="148" t="s">
        <v>142</v>
      </c>
      <c r="E333" s="149" t="s">
        <v>368</v>
      </c>
      <c r="F333" s="150" t="s">
        <v>369</v>
      </c>
      <c r="G333" s="151" t="s">
        <v>285</v>
      </c>
      <c r="H333" s="152">
        <v>1231.0260000000001</v>
      </c>
      <c r="I333" s="153"/>
      <c r="J333" s="154">
        <f>ROUND(I333*H333,2)</f>
        <v>0</v>
      </c>
      <c r="K333" s="150" t="s">
        <v>146</v>
      </c>
      <c r="L333" s="32"/>
      <c r="M333" s="155" t="s">
        <v>1</v>
      </c>
      <c r="N333" s="156" t="s">
        <v>47</v>
      </c>
      <c r="P333" s="157">
        <f>O333*H333</f>
        <v>0</v>
      </c>
      <c r="Q333" s="157">
        <v>0</v>
      </c>
      <c r="R333" s="157">
        <f>Q333*H333</f>
        <v>0</v>
      </c>
      <c r="S333" s="157">
        <v>0</v>
      </c>
      <c r="T333" s="158">
        <f>S333*H333</f>
        <v>0</v>
      </c>
      <c r="AR333" s="159" t="s">
        <v>158</v>
      </c>
      <c r="AT333" s="159" t="s">
        <v>142</v>
      </c>
      <c r="AU333" s="159" t="s">
        <v>21</v>
      </c>
      <c r="AY333" s="16" t="s">
        <v>139</v>
      </c>
      <c r="BE333" s="160">
        <f>IF(N333="základní",J333,0)</f>
        <v>0</v>
      </c>
      <c r="BF333" s="160">
        <f>IF(N333="snížená",J333,0)</f>
        <v>0</v>
      </c>
      <c r="BG333" s="160">
        <f>IF(N333="zákl. přenesená",J333,0)</f>
        <v>0</v>
      </c>
      <c r="BH333" s="160">
        <f>IF(N333="sníž. přenesená",J333,0)</f>
        <v>0</v>
      </c>
      <c r="BI333" s="160">
        <f>IF(N333="nulová",J333,0)</f>
        <v>0</v>
      </c>
      <c r="BJ333" s="16" t="s">
        <v>89</v>
      </c>
      <c r="BK333" s="160">
        <f>ROUND(I333*H333,2)</f>
        <v>0</v>
      </c>
      <c r="BL333" s="16" t="s">
        <v>158</v>
      </c>
      <c r="BM333" s="159" t="s">
        <v>752</v>
      </c>
    </row>
    <row r="334" spans="2:65" s="11" customFormat="1" ht="25.9" customHeight="1">
      <c r="B334" s="136"/>
      <c r="D334" s="137" t="s">
        <v>81</v>
      </c>
      <c r="E334" s="138" t="s">
        <v>753</v>
      </c>
      <c r="F334" s="138" t="s">
        <v>754</v>
      </c>
      <c r="I334" s="139"/>
      <c r="J334" s="140">
        <f>BK334</f>
        <v>0</v>
      </c>
      <c r="L334" s="136"/>
      <c r="M334" s="141"/>
      <c r="P334" s="142">
        <f>P335+P355</f>
        <v>0</v>
      </c>
      <c r="R334" s="142">
        <f>R335+R355</f>
        <v>0.30966899999999997</v>
      </c>
      <c r="T334" s="143">
        <f>T335+T355</f>
        <v>0.35200000000000004</v>
      </c>
      <c r="AR334" s="137" t="s">
        <v>21</v>
      </c>
      <c r="AT334" s="144" t="s">
        <v>81</v>
      </c>
      <c r="AU334" s="144" t="s">
        <v>82</v>
      </c>
      <c r="AY334" s="137" t="s">
        <v>139</v>
      </c>
      <c r="BK334" s="145">
        <f>BK335+BK355</f>
        <v>0</v>
      </c>
    </row>
    <row r="335" spans="2:65" s="11" customFormat="1" ht="22.9" customHeight="1">
      <c r="B335" s="136"/>
      <c r="D335" s="137" t="s">
        <v>81</v>
      </c>
      <c r="E335" s="146" t="s">
        <v>755</v>
      </c>
      <c r="F335" s="146" t="s">
        <v>756</v>
      </c>
      <c r="I335" s="139"/>
      <c r="J335" s="147">
        <f>BK335</f>
        <v>0</v>
      </c>
      <c r="L335" s="136"/>
      <c r="M335" s="141"/>
      <c r="P335" s="142">
        <f>SUM(P336:P354)</f>
        <v>0</v>
      </c>
      <c r="R335" s="142">
        <f>SUM(R336:R354)</f>
        <v>0.30966899999999997</v>
      </c>
      <c r="T335" s="143">
        <f>SUM(T336:T354)</f>
        <v>0.35200000000000004</v>
      </c>
      <c r="AR335" s="137" t="s">
        <v>21</v>
      </c>
      <c r="AT335" s="144" t="s">
        <v>81</v>
      </c>
      <c r="AU335" s="144" t="s">
        <v>89</v>
      </c>
      <c r="AY335" s="137" t="s">
        <v>139</v>
      </c>
      <c r="BK335" s="145">
        <f>SUM(BK336:BK354)</f>
        <v>0</v>
      </c>
    </row>
    <row r="336" spans="2:65" s="1" customFormat="1" ht="16.5" customHeight="1">
      <c r="B336" s="32"/>
      <c r="C336" s="148" t="s">
        <v>757</v>
      </c>
      <c r="D336" s="148" t="s">
        <v>142</v>
      </c>
      <c r="E336" s="149" t="s">
        <v>758</v>
      </c>
      <c r="F336" s="150" t="s">
        <v>759</v>
      </c>
      <c r="G336" s="151" t="s">
        <v>176</v>
      </c>
      <c r="H336" s="152">
        <v>1</v>
      </c>
      <c r="I336" s="153"/>
      <c r="J336" s="154">
        <f>ROUND(I336*H336,2)</f>
        <v>0</v>
      </c>
      <c r="K336" s="150" t="s">
        <v>1</v>
      </c>
      <c r="L336" s="32"/>
      <c r="M336" s="155" t="s">
        <v>1</v>
      </c>
      <c r="N336" s="156" t="s">
        <v>47</v>
      </c>
      <c r="P336" s="157">
        <f>O336*H336</f>
        <v>0</v>
      </c>
      <c r="Q336" s="157">
        <v>0</v>
      </c>
      <c r="R336" s="157">
        <f>Q336*H336</f>
        <v>0</v>
      </c>
      <c r="S336" s="157">
        <v>0</v>
      </c>
      <c r="T336" s="158">
        <f>S336*H336</f>
        <v>0</v>
      </c>
      <c r="AR336" s="159" t="s">
        <v>219</v>
      </c>
      <c r="AT336" s="159" t="s">
        <v>142</v>
      </c>
      <c r="AU336" s="159" t="s">
        <v>21</v>
      </c>
      <c r="AY336" s="16" t="s">
        <v>139</v>
      </c>
      <c r="BE336" s="160">
        <f>IF(N336="základní",J336,0)</f>
        <v>0</v>
      </c>
      <c r="BF336" s="160">
        <f>IF(N336="snížená",J336,0)</f>
        <v>0</v>
      </c>
      <c r="BG336" s="160">
        <f>IF(N336="zákl. přenesená",J336,0)</f>
        <v>0</v>
      </c>
      <c r="BH336" s="160">
        <f>IF(N336="sníž. přenesená",J336,0)</f>
        <v>0</v>
      </c>
      <c r="BI336" s="160">
        <f>IF(N336="nulová",J336,0)</f>
        <v>0</v>
      </c>
      <c r="BJ336" s="16" t="s">
        <v>89</v>
      </c>
      <c r="BK336" s="160">
        <f>ROUND(I336*H336,2)</f>
        <v>0</v>
      </c>
      <c r="BL336" s="16" t="s">
        <v>219</v>
      </c>
      <c r="BM336" s="159" t="s">
        <v>760</v>
      </c>
    </row>
    <row r="337" spans="2:65" s="1" customFormat="1" ht="24" customHeight="1">
      <c r="B337" s="32"/>
      <c r="C337" s="148" t="s">
        <v>761</v>
      </c>
      <c r="D337" s="148" t="s">
        <v>142</v>
      </c>
      <c r="E337" s="149" t="s">
        <v>762</v>
      </c>
      <c r="F337" s="150" t="s">
        <v>763</v>
      </c>
      <c r="G337" s="151" t="s">
        <v>603</v>
      </c>
      <c r="H337" s="152">
        <v>3.15</v>
      </c>
      <c r="I337" s="153"/>
      <c r="J337" s="154">
        <f>ROUND(I337*H337,2)</f>
        <v>0</v>
      </c>
      <c r="K337" s="150" t="s">
        <v>146</v>
      </c>
      <c r="L337" s="32"/>
      <c r="M337" s="155" t="s">
        <v>1</v>
      </c>
      <c r="N337" s="156" t="s">
        <v>47</v>
      </c>
      <c r="P337" s="157">
        <f>O337*H337</f>
        <v>0</v>
      </c>
      <c r="Q337" s="157">
        <v>6.0000000000000002E-5</v>
      </c>
      <c r="R337" s="157">
        <f>Q337*H337</f>
        <v>1.8899999999999999E-4</v>
      </c>
      <c r="S337" s="157">
        <v>0</v>
      </c>
      <c r="T337" s="158">
        <f>S337*H337</f>
        <v>0</v>
      </c>
      <c r="AR337" s="159" t="s">
        <v>219</v>
      </c>
      <c r="AT337" s="159" t="s">
        <v>142</v>
      </c>
      <c r="AU337" s="159" t="s">
        <v>21</v>
      </c>
      <c r="AY337" s="16" t="s">
        <v>139</v>
      </c>
      <c r="BE337" s="160">
        <f>IF(N337="základní",J337,0)</f>
        <v>0</v>
      </c>
      <c r="BF337" s="160">
        <f>IF(N337="snížená",J337,0)</f>
        <v>0</v>
      </c>
      <c r="BG337" s="160">
        <f>IF(N337="zákl. přenesená",J337,0)</f>
        <v>0</v>
      </c>
      <c r="BH337" s="160">
        <f>IF(N337="sníž. přenesená",J337,0)</f>
        <v>0</v>
      </c>
      <c r="BI337" s="160">
        <f>IF(N337="nulová",J337,0)</f>
        <v>0</v>
      </c>
      <c r="BJ337" s="16" t="s">
        <v>89</v>
      </c>
      <c r="BK337" s="160">
        <f>ROUND(I337*H337,2)</f>
        <v>0</v>
      </c>
      <c r="BL337" s="16" t="s">
        <v>219</v>
      </c>
      <c r="BM337" s="159" t="s">
        <v>764</v>
      </c>
    </row>
    <row r="338" spans="2:65" s="12" customFormat="1" ht="11.25">
      <c r="B338" s="164"/>
      <c r="D338" s="161" t="s">
        <v>179</v>
      </c>
      <c r="E338" s="165" t="s">
        <v>1</v>
      </c>
      <c r="F338" s="166" t="s">
        <v>765</v>
      </c>
      <c r="H338" s="167">
        <v>3.15</v>
      </c>
      <c r="I338" s="168"/>
      <c r="L338" s="164"/>
      <c r="M338" s="169"/>
      <c r="T338" s="170"/>
      <c r="AT338" s="165" t="s">
        <v>179</v>
      </c>
      <c r="AU338" s="165" t="s">
        <v>21</v>
      </c>
      <c r="AV338" s="12" t="s">
        <v>21</v>
      </c>
      <c r="AW338" s="12" t="s">
        <v>38</v>
      </c>
      <c r="AX338" s="12" t="s">
        <v>89</v>
      </c>
      <c r="AY338" s="165" t="s">
        <v>139</v>
      </c>
    </row>
    <row r="339" spans="2:65" s="1" customFormat="1" ht="16.5" customHeight="1">
      <c r="B339" s="32"/>
      <c r="C339" s="148" t="s">
        <v>766</v>
      </c>
      <c r="D339" s="148" t="s">
        <v>142</v>
      </c>
      <c r="E339" s="149" t="s">
        <v>767</v>
      </c>
      <c r="F339" s="150" t="s">
        <v>768</v>
      </c>
      <c r="G339" s="151" t="s">
        <v>603</v>
      </c>
      <c r="H339" s="152">
        <v>3.15</v>
      </c>
      <c r="I339" s="153"/>
      <c r="J339" s="154">
        <f>ROUND(I339*H339,2)</f>
        <v>0</v>
      </c>
      <c r="K339" s="150" t="s">
        <v>1</v>
      </c>
      <c r="L339" s="32"/>
      <c r="M339" s="155" t="s">
        <v>1</v>
      </c>
      <c r="N339" s="156" t="s">
        <v>47</v>
      </c>
      <c r="P339" s="157">
        <f>O339*H339</f>
        <v>0</v>
      </c>
      <c r="Q339" s="157">
        <v>3.1E-2</v>
      </c>
      <c r="R339" s="157">
        <f>Q339*H339</f>
        <v>9.7650000000000001E-2</v>
      </c>
      <c r="S339" s="157">
        <v>0</v>
      </c>
      <c r="T339" s="158">
        <f>S339*H339</f>
        <v>0</v>
      </c>
      <c r="AR339" s="159" t="s">
        <v>219</v>
      </c>
      <c r="AT339" s="159" t="s">
        <v>142</v>
      </c>
      <c r="AU339" s="159" t="s">
        <v>21</v>
      </c>
      <c r="AY339" s="16" t="s">
        <v>139</v>
      </c>
      <c r="BE339" s="160">
        <f>IF(N339="základní",J339,0)</f>
        <v>0</v>
      </c>
      <c r="BF339" s="160">
        <f>IF(N339="snížená",J339,0)</f>
        <v>0</v>
      </c>
      <c r="BG339" s="160">
        <f>IF(N339="zákl. přenesená",J339,0)</f>
        <v>0</v>
      </c>
      <c r="BH339" s="160">
        <f>IF(N339="sníž. přenesená",J339,0)</f>
        <v>0</v>
      </c>
      <c r="BI339" s="160">
        <f>IF(N339="nulová",J339,0)</f>
        <v>0</v>
      </c>
      <c r="BJ339" s="16" t="s">
        <v>89</v>
      </c>
      <c r="BK339" s="160">
        <f>ROUND(I339*H339,2)</f>
        <v>0</v>
      </c>
      <c r="BL339" s="16" t="s">
        <v>219</v>
      </c>
      <c r="BM339" s="159" t="s">
        <v>769</v>
      </c>
    </row>
    <row r="340" spans="2:65" s="1" customFormat="1" ht="24" customHeight="1">
      <c r="B340" s="32"/>
      <c r="C340" s="148" t="s">
        <v>770</v>
      </c>
      <c r="D340" s="148" t="s">
        <v>142</v>
      </c>
      <c r="E340" s="149" t="s">
        <v>771</v>
      </c>
      <c r="F340" s="150" t="s">
        <v>772</v>
      </c>
      <c r="G340" s="151" t="s">
        <v>603</v>
      </c>
      <c r="H340" s="152">
        <v>10</v>
      </c>
      <c r="I340" s="153"/>
      <c r="J340" s="154">
        <f>ROUND(I340*H340,2)</f>
        <v>0</v>
      </c>
      <c r="K340" s="150" t="s">
        <v>146</v>
      </c>
      <c r="L340" s="32"/>
      <c r="M340" s="155" t="s">
        <v>1</v>
      </c>
      <c r="N340" s="156" t="s">
        <v>47</v>
      </c>
      <c r="P340" s="157">
        <f>O340*H340</f>
        <v>0</v>
      </c>
      <c r="Q340" s="157">
        <v>6.0000000000000002E-5</v>
      </c>
      <c r="R340" s="157">
        <f>Q340*H340</f>
        <v>6.0000000000000006E-4</v>
      </c>
      <c r="S340" s="157">
        <v>0</v>
      </c>
      <c r="T340" s="158">
        <f>S340*H340</f>
        <v>0</v>
      </c>
      <c r="AR340" s="159" t="s">
        <v>219</v>
      </c>
      <c r="AT340" s="159" t="s">
        <v>142</v>
      </c>
      <c r="AU340" s="159" t="s">
        <v>21</v>
      </c>
      <c r="AY340" s="16" t="s">
        <v>139</v>
      </c>
      <c r="BE340" s="160">
        <f>IF(N340="základní",J340,0)</f>
        <v>0</v>
      </c>
      <c r="BF340" s="160">
        <f>IF(N340="snížená",J340,0)</f>
        <v>0</v>
      </c>
      <c r="BG340" s="160">
        <f>IF(N340="zákl. přenesená",J340,0)</f>
        <v>0</v>
      </c>
      <c r="BH340" s="160">
        <f>IF(N340="sníž. přenesená",J340,0)</f>
        <v>0</v>
      </c>
      <c r="BI340" s="160">
        <f>IF(N340="nulová",J340,0)</f>
        <v>0</v>
      </c>
      <c r="BJ340" s="16" t="s">
        <v>89</v>
      </c>
      <c r="BK340" s="160">
        <f>ROUND(I340*H340,2)</f>
        <v>0</v>
      </c>
      <c r="BL340" s="16" t="s">
        <v>219</v>
      </c>
      <c r="BM340" s="159" t="s">
        <v>773</v>
      </c>
    </row>
    <row r="341" spans="2:65" s="1" customFormat="1" ht="24" customHeight="1">
      <c r="B341" s="32"/>
      <c r="C341" s="148" t="s">
        <v>774</v>
      </c>
      <c r="D341" s="148" t="s">
        <v>142</v>
      </c>
      <c r="E341" s="149" t="s">
        <v>775</v>
      </c>
      <c r="F341" s="150" t="s">
        <v>776</v>
      </c>
      <c r="G341" s="151" t="s">
        <v>603</v>
      </c>
      <c r="H341" s="152">
        <v>10</v>
      </c>
      <c r="I341" s="153"/>
      <c r="J341" s="154">
        <f>ROUND(I341*H341,2)</f>
        <v>0</v>
      </c>
      <c r="K341" s="150" t="s">
        <v>146</v>
      </c>
      <c r="L341" s="32"/>
      <c r="M341" s="155" t="s">
        <v>1</v>
      </c>
      <c r="N341" s="156" t="s">
        <v>47</v>
      </c>
      <c r="P341" s="157">
        <f>O341*H341</f>
        <v>0</v>
      </c>
      <c r="Q341" s="157">
        <v>0</v>
      </c>
      <c r="R341" s="157">
        <f>Q341*H341</f>
        <v>0</v>
      </c>
      <c r="S341" s="157">
        <v>2.5000000000000001E-2</v>
      </c>
      <c r="T341" s="158">
        <f>S341*H341</f>
        <v>0.25</v>
      </c>
      <c r="AR341" s="159" t="s">
        <v>219</v>
      </c>
      <c r="AT341" s="159" t="s">
        <v>142</v>
      </c>
      <c r="AU341" s="159" t="s">
        <v>21</v>
      </c>
      <c r="AY341" s="16" t="s">
        <v>139</v>
      </c>
      <c r="BE341" s="160">
        <f>IF(N341="základní",J341,0)</f>
        <v>0</v>
      </c>
      <c r="BF341" s="160">
        <f>IF(N341="snížená",J341,0)</f>
        <v>0</v>
      </c>
      <c r="BG341" s="160">
        <f>IF(N341="zákl. přenesená",J341,0)</f>
        <v>0</v>
      </c>
      <c r="BH341" s="160">
        <f>IF(N341="sníž. přenesená",J341,0)</f>
        <v>0</v>
      </c>
      <c r="BI341" s="160">
        <f>IF(N341="nulová",J341,0)</f>
        <v>0</v>
      </c>
      <c r="BJ341" s="16" t="s">
        <v>89</v>
      </c>
      <c r="BK341" s="160">
        <f>ROUND(I341*H341,2)</f>
        <v>0</v>
      </c>
      <c r="BL341" s="16" t="s">
        <v>219</v>
      </c>
      <c r="BM341" s="159" t="s">
        <v>777</v>
      </c>
    </row>
    <row r="342" spans="2:65" s="1" customFormat="1" ht="24" customHeight="1">
      <c r="B342" s="32"/>
      <c r="C342" s="148" t="s">
        <v>778</v>
      </c>
      <c r="D342" s="148" t="s">
        <v>142</v>
      </c>
      <c r="E342" s="149" t="s">
        <v>779</v>
      </c>
      <c r="F342" s="150" t="s">
        <v>780</v>
      </c>
      <c r="G342" s="151" t="s">
        <v>603</v>
      </c>
      <c r="H342" s="152">
        <v>4.5</v>
      </c>
      <c r="I342" s="153"/>
      <c r="J342" s="154">
        <f>ROUND(I342*H342,2)</f>
        <v>0</v>
      </c>
      <c r="K342" s="150" t="s">
        <v>146</v>
      </c>
      <c r="L342" s="32"/>
      <c r="M342" s="155" t="s">
        <v>1</v>
      </c>
      <c r="N342" s="156" t="s">
        <v>47</v>
      </c>
      <c r="P342" s="157">
        <f>O342*H342</f>
        <v>0</v>
      </c>
      <c r="Q342" s="157">
        <v>0</v>
      </c>
      <c r="R342" s="157">
        <f>Q342*H342</f>
        <v>0</v>
      </c>
      <c r="S342" s="157">
        <v>1.6E-2</v>
      </c>
      <c r="T342" s="158">
        <f>S342*H342</f>
        <v>7.2000000000000008E-2</v>
      </c>
      <c r="AR342" s="159" t="s">
        <v>219</v>
      </c>
      <c r="AT342" s="159" t="s">
        <v>142</v>
      </c>
      <c r="AU342" s="159" t="s">
        <v>21</v>
      </c>
      <c r="AY342" s="16" t="s">
        <v>139</v>
      </c>
      <c r="BE342" s="160">
        <f>IF(N342="základní",J342,0)</f>
        <v>0</v>
      </c>
      <c r="BF342" s="160">
        <f>IF(N342="snížená",J342,0)</f>
        <v>0</v>
      </c>
      <c r="BG342" s="160">
        <f>IF(N342="zákl. přenesená",J342,0)</f>
        <v>0</v>
      </c>
      <c r="BH342" s="160">
        <f>IF(N342="sníž. přenesená",J342,0)</f>
        <v>0</v>
      </c>
      <c r="BI342" s="160">
        <f>IF(N342="nulová",J342,0)</f>
        <v>0</v>
      </c>
      <c r="BJ342" s="16" t="s">
        <v>89</v>
      </c>
      <c r="BK342" s="160">
        <f>ROUND(I342*H342,2)</f>
        <v>0</v>
      </c>
      <c r="BL342" s="16" t="s">
        <v>219</v>
      </c>
      <c r="BM342" s="159" t="s">
        <v>781</v>
      </c>
    </row>
    <row r="343" spans="2:65" s="12" customFormat="1" ht="11.25">
      <c r="B343" s="164"/>
      <c r="D343" s="161" t="s">
        <v>179</v>
      </c>
      <c r="E343" s="165" t="s">
        <v>1</v>
      </c>
      <c r="F343" s="166" t="s">
        <v>782</v>
      </c>
      <c r="H343" s="167">
        <v>4.5</v>
      </c>
      <c r="I343" s="168"/>
      <c r="L343" s="164"/>
      <c r="M343" s="169"/>
      <c r="T343" s="170"/>
      <c r="AT343" s="165" t="s">
        <v>179</v>
      </c>
      <c r="AU343" s="165" t="s">
        <v>21</v>
      </c>
      <c r="AV343" s="12" t="s">
        <v>21</v>
      </c>
      <c r="AW343" s="12" t="s">
        <v>38</v>
      </c>
      <c r="AX343" s="12" t="s">
        <v>89</v>
      </c>
      <c r="AY343" s="165" t="s">
        <v>139</v>
      </c>
    </row>
    <row r="344" spans="2:65" s="1" customFormat="1" ht="16.5" customHeight="1">
      <c r="B344" s="32"/>
      <c r="C344" s="148" t="s">
        <v>783</v>
      </c>
      <c r="D344" s="148" t="s">
        <v>142</v>
      </c>
      <c r="E344" s="149" t="s">
        <v>784</v>
      </c>
      <c r="F344" s="150" t="s">
        <v>785</v>
      </c>
      <c r="G344" s="151" t="s">
        <v>243</v>
      </c>
      <c r="H344" s="152">
        <v>0.5</v>
      </c>
      <c r="I344" s="153"/>
      <c r="J344" s="154">
        <f>ROUND(I344*H344,2)</f>
        <v>0</v>
      </c>
      <c r="K344" s="150" t="s">
        <v>146</v>
      </c>
      <c r="L344" s="32"/>
      <c r="M344" s="155" t="s">
        <v>1</v>
      </c>
      <c r="N344" s="156" t="s">
        <v>47</v>
      </c>
      <c r="P344" s="157">
        <f>O344*H344</f>
        <v>0</v>
      </c>
      <c r="Q344" s="157">
        <v>0</v>
      </c>
      <c r="R344" s="157">
        <f>Q344*H344</f>
        <v>0</v>
      </c>
      <c r="S344" s="157">
        <v>0.02</v>
      </c>
      <c r="T344" s="158">
        <f>S344*H344</f>
        <v>0.01</v>
      </c>
      <c r="AR344" s="159" t="s">
        <v>219</v>
      </c>
      <c r="AT344" s="159" t="s">
        <v>142</v>
      </c>
      <c r="AU344" s="159" t="s">
        <v>21</v>
      </c>
      <c r="AY344" s="16" t="s">
        <v>139</v>
      </c>
      <c r="BE344" s="160">
        <f>IF(N344="základní",J344,0)</f>
        <v>0</v>
      </c>
      <c r="BF344" s="160">
        <f>IF(N344="snížená",J344,0)</f>
        <v>0</v>
      </c>
      <c r="BG344" s="160">
        <f>IF(N344="zákl. přenesená",J344,0)</f>
        <v>0</v>
      </c>
      <c r="BH344" s="160">
        <f>IF(N344="sníž. přenesená",J344,0)</f>
        <v>0</v>
      </c>
      <c r="BI344" s="160">
        <f>IF(N344="nulová",J344,0)</f>
        <v>0</v>
      </c>
      <c r="BJ344" s="16" t="s">
        <v>89</v>
      </c>
      <c r="BK344" s="160">
        <f>ROUND(I344*H344,2)</f>
        <v>0</v>
      </c>
      <c r="BL344" s="16" t="s">
        <v>219</v>
      </c>
      <c r="BM344" s="159" t="s">
        <v>786</v>
      </c>
    </row>
    <row r="345" spans="2:65" s="12" customFormat="1" ht="11.25">
      <c r="B345" s="164"/>
      <c r="D345" s="161" t="s">
        <v>179</v>
      </c>
      <c r="E345" s="165" t="s">
        <v>1</v>
      </c>
      <c r="F345" s="166" t="s">
        <v>787</v>
      </c>
      <c r="H345" s="167">
        <v>0.5</v>
      </c>
      <c r="I345" s="168"/>
      <c r="L345" s="164"/>
      <c r="M345" s="169"/>
      <c r="T345" s="170"/>
      <c r="AT345" s="165" t="s">
        <v>179</v>
      </c>
      <c r="AU345" s="165" t="s">
        <v>21</v>
      </c>
      <c r="AV345" s="12" t="s">
        <v>21</v>
      </c>
      <c r="AW345" s="12" t="s">
        <v>38</v>
      </c>
      <c r="AX345" s="12" t="s">
        <v>89</v>
      </c>
      <c r="AY345" s="165" t="s">
        <v>139</v>
      </c>
    </row>
    <row r="346" spans="2:65" s="1" customFormat="1" ht="24" customHeight="1">
      <c r="B346" s="32"/>
      <c r="C346" s="148" t="s">
        <v>788</v>
      </c>
      <c r="D346" s="148" t="s">
        <v>142</v>
      </c>
      <c r="E346" s="149" t="s">
        <v>789</v>
      </c>
      <c r="F346" s="150" t="s">
        <v>790</v>
      </c>
      <c r="G346" s="151" t="s">
        <v>295</v>
      </c>
      <c r="H346" s="152">
        <v>106</v>
      </c>
      <c r="I346" s="153"/>
      <c r="J346" s="154">
        <f>ROUND(I346*H346,2)</f>
        <v>0</v>
      </c>
      <c r="K346" s="150" t="s">
        <v>146</v>
      </c>
      <c r="L346" s="32"/>
      <c r="M346" s="155" t="s">
        <v>1</v>
      </c>
      <c r="N346" s="156" t="s">
        <v>47</v>
      </c>
      <c r="P346" s="157">
        <f>O346*H346</f>
        <v>0</v>
      </c>
      <c r="Q346" s="157">
        <v>5.0000000000000002E-5</v>
      </c>
      <c r="R346" s="157">
        <f>Q346*H346</f>
        <v>5.3E-3</v>
      </c>
      <c r="S346" s="157">
        <v>0</v>
      </c>
      <c r="T346" s="158">
        <f>S346*H346</f>
        <v>0</v>
      </c>
      <c r="AR346" s="159" t="s">
        <v>219</v>
      </c>
      <c r="AT346" s="159" t="s">
        <v>142</v>
      </c>
      <c r="AU346" s="159" t="s">
        <v>21</v>
      </c>
      <c r="AY346" s="16" t="s">
        <v>139</v>
      </c>
      <c r="BE346" s="160">
        <f>IF(N346="základní",J346,0)</f>
        <v>0</v>
      </c>
      <c r="BF346" s="160">
        <f>IF(N346="snížená",J346,0)</f>
        <v>0</v>
      </c>
      <c r="BG346" s="160">
        <f>IF(N346="zákl. přenesená",J346,0)</f>
        <v>0</v>
      </c>
      <c r="BH346" s="160">
        <f>IF(N346="sníž. přenesená",J346,0)</f>
        <v>0</v>
      </c>
      <c r="BI346" s="160">
        <f>IF(N346="nulová",J346,0)</f>
        <v>0</v>
      </c>
      <c r="BJ346" s="16" t="s">
        <v>89</v>
      </c>
      <c r="BK346" s="160">
        <f>ROUND(I346*H346,2)</f>
        <v>0</v>
      </c>
      <c r="BL346" s="16" t="s">
        <v>219</v>
      </c>
      <c r="BM346" s="159" t="s">
        <v>791</v>
      </c>
    </row>
    <row r="347" spans="2:65" s="12" customFormat="1" ht="11.25">
      <c r="B347" s="164"/>
      <c r="D347" s="161" t="s">
        <v>179</v>
      </c>
      <c r="E347" s="165" t="s">
        <v>1</v>
      </c>
      <c r="F347" s="166" t="s">
        <v>792</v>
      </c>
      <c r="H347" s="167">
        <v>106</v>
      </c>
      <c r="I347" s="168"/>
      <c r="L347" s="164"/>
      <c r="M347" s="169"/>
      <c r="T347" s="170"/>
      <c r="AT347" s="165" t="s">
        <v>179</v>
      </c>
      <c r="AU347" s="165" t="s">
        <v>21</v>
      </c>
      <c r="AV347" s="12" t="s">
        <v>21</v>
      </c>
      <c r="AW347" s="12" t="s">
        <v>38</v>
      </c>
      <c r="AX347" s="12" t="s">
        <v>89</v>
      </c>
      <c r="AY347" s="165" t="s">
        <v>139</v>
      </c>
    </row>
    <row r="348" spans="2:65" s="1" customFormat="1" ht="24" customHeight="1">
      <c r="B348" s="32"/>
      <c r="C348" s="148" t="s">
        <v>793</v>
      </c>
      <c r="D348" s="148" t="s">
        <v>142</v>
      </c>
      <c r="E348" s="149" t="s">
        <v>794</v>
      </c>
      <c r="F348" s="150" t="s">
        <v>795</v>
      </c>
      <c r="G348" s="151" t="s">
        <v>603</v>
      </c>
      <c r="H348" s="152">
        <v>11</v>
      </c>
      <c r="I348" s="153"/>
      <c r="J348" s="154">
        <f>ROUND(I348*H348,2)</f>
        <v>0</v>
      </c>
      <c r="K348" s="150" t="s">
        <v>1</v>
      </c>
      <c r="L348" s="32"/>
      <c r="M348" s="155" t="s">
        <v>1</v>
      </c>
      <c r="N348" s="156" t="s">
        <v>47</v>
      </c>
      <c r="P348" s="157">
        <f>O348*H348</f>
        <v>0</v>
      </c>
      <c r="Q348" s="157">
        <v>9.6299999999999997E-3</v>
      </c>
      <c r="R348" s="157">
        <f>Q348*H348</f>
        <v>0.10593</v>
      </c>
      <c r="S348" s="157">
        <v>0</v>
      </c>
      <c r="T348" s="158">
        <f>S348*H348</f>
        <v>0</v>
      </c>
      <c r="AR348" s="159" t="s">
        <v>219</v>
      </c>
      <c r="AT348" s="159" t="s">
        <v>142</v>
      </c>
      <c r="AU348" s="159" t="s">
        <v>21</v>
      </c>
      <c r="AY348" s="16" t="s">
        <v>139</v>
      </c>
      <c r="BE348" s="160">
        <f>IF(N348="základní",J348,0)</f>
        <v>0</v>
      </c>
      <c r="BF348" s="160">
        <f>IF(N348="snížená",J348,0)</f>
        <v>0</v>
      </c>
      <c r="BG348" s="160">
        <f>IF(N348="zákl. přenesená",J348,0)</f>
        <v>0</v>
      </c>
      <c r="BH348" s="160">
        <f>IF(N348="sníž. přenesená",J348,0)</f>
        <v>0</v>
      </c>
      <c r="BI348" s="160">
        <f>IF(N348="nulová",J348,0)</f>
        <v>0</v>
      </c>
      <c r="BJ348" s="16" t="s">
        <v>89</v>
      </c>
      <c r="BK348" s="160">
        <f>ROUND(I348*H348,2)</f>
        <v>0</v>
      </c>
      <c r="BL348" s="16" t="s">
        <v>219</v>
      </c>
      <c r="BM348" s="159" t="s">
        <v>796</v>
      </c>
    </row>
    <row r="349" spans="2:65" s="12" customFormat="1" ht="11.25">
      <c r="B349" s="164"/>
      <c r="D349" s="161" t="s">
        <v>179</v>
      </c>
      <c r="E349" s="165" t="s">
        <v>1</v>
      </c>
      <c r="F349" s="166" t="s">
        <v>797</v>
      </c>
      <c r="H349" s="167">
        <v>11</v>
      </c>
      <c r="I349" s="168"/>
      <c r="L349" s="164"/>
      <c r="M349" s="169"/>
      <c r="T349" s="170"/>
      <c r="AT349" s="165" t="s">
        <v>179</v>
      </c>
      <c r="AU349" s="165" t="s">
        <v>21</v>
      </c>
      <c r="AV349" s="12" t="s">
        <v>21</v>
      </c>
      <c r="AW349" s="12" t="s">
        <v>38</v>
      </c>
      <c r="AX349" s="12" t="s">
        <v>89</v>
      </c>
      <c r="AY349" s="165" t="s">
        <v>139</v>
      </c>
    </row>
    <row r="350" spans="2:65" s="1" customFormat="1" ht="16.5" customHeight="1">
      <c r="B350" s="32"/>
      <c r="C350" s="148" t="s">
        <v>798</v>
      </c>
      <c r="D350" s="148" t="s">
        <v>142</v>
      </c>
      <c r="E350" s="149" t="s">
        <v>799</v>
      </c>
      <c r="F350" s="150" t="s">
        <v>800</v>
      </c>
      <c r="G350" s="151" t="s">
        <v>176</v>
      </c>
      <c r="H350" s="152">
        <v>1</v>
      </c>
      <c r="I350" s="153"/>
      <c r="J350" s="154">
        <f>ROUND(I350*H350,2)</f>
        <v>0</v>
      </c>
      <c r="K350" s="150" t="s">
        <v>1</v>
      </c>
      <c r="L350" s="32"/>
      <c r="M350" s="155" t="s">
        <v>1</v>
      </c>
      <c r="N350" s="156" t="s">
        <v>47</v>
      </c>
      <c r="P350" s="157">
        <f>O350*H350</f>
        <v>0</v>
      </c>
      <c r="Q350" s="157">
        <v>0</v>
      </c>
      <c r="R350" s="157">
        <f>Q350*H350</f>
        <v>0</v>
      </c>
      <c r="S350" s="157">
        <v>0</v>
      </c>
      <c r="T350" s="158">
        <f>S350*H350</f>
        <v>0</v>
      </c>
      <c r="AR350" s="159" t="s">
        <v>219</v>
      </c>
      <c r="AT350" s="159" t="s">
        <v>142</v>
      </c>
      <c r="AU350" s="159" t="s">
        <v>21</v>
      </c>
      <c r="AY350" s="16" t="s">
        <v>139</v>
      </c>
      <c r="BE350" s="160">
        <f>IF(N350="základní",J350,0)</f>
        <v>0</v>
      </c>
      <c r="BF350" s="160">
        <f>IF(N350="snížená",J350,0)</f>
        <v>0</v>
      </c>
      <c r="BG350" s="160">
        <f>IF(N350="zákl. přenesená",J350,0)</f>
        <v>0</v>
      </c>
      <c r="BH350" s="160">
        <f>IF(N350="sníž. přenesená",J350,0)</f>
        <v>0</v>
      </c>
      <c r="BI350" s="160">
        <f>IF(N350="nulová",J350,0)</f>
        <v>0</v>
      </c>
      <c r="BJ350" s="16" t="s">
        <v>89</v>
      </c>
      <c r="BK350" s="160">
        <f>ROUND(I350*H350,2)</f>
        <v>0</v>
      </c>
      <c r="BL350" s="16" t="s">
        <v>219</v>
      </c>
      <c r="BM350" s="159" t="s">
        <v>801</v>
      </c>
    </row>
    <row r="351" spans="2:65" s="1" customFormat="1" ht="19.5">
      <c r="B351" s="32"/>
      <c r="D351" s="161" t="s">
        <v>162</v>
      </c>
      <c r="F351" s="162" t="s">
        <v>802</v>
      </c>
      <c r="I351" s="91"/>
      <c r="L351" s="32"/>
      <c r="M351" s="163"/>
      <c r="T351" s="56"/>
      <c r="AT351" s="16" t="s">
        <v>162</v>
      </c>
      <c r="AU351" s="16" t="s">
        <v>21</v>
      </c>
    </row>
    <row r="352" spans="2:65" s="1" customFormat="1" ht="24" customHeight="1">
      <c r="B352" s="32"/>
      <c r="C352" s="148" t="s">
        <v>803</v>
      </c>
      <c r="D352" s="148" t="s">
        <v>142</v>
      </c>
      <c r="E352" s="149" t="s">
        <v>804</v>
      </c>
      <c r="F352" s="150" t="s">
        <v>805</v>
      </c>
      <c r="G352" s="151" t="s">
        <v>295</v>
      </c>
      <c r="H352" s="152">
        <v>20</v>
      </c>
      <c r="I352" s="153"/>
      <c r="J352" s="154">
        <f>ROUND(I352*H352,2)</f>
        <v>0</v>
      </c>
      <c r="K352" s="150" t="s">
        <v>146</v>
      </c>
      <c r="L352" s="32"/>
      <c r="M352" s="155" t="s">
        <v>1</v>
      </c>
      <c r="N352" s="156" t="s">
        <v>47</v>
      </c>
      <c r="P352" s="157">
        <f>O352*H352</f>
        <v>0</v>
      </c>
      <c r="Q352" s="157">
        <v>0</v>
      </c>
      <c r="R352" s="157">
        <f>Q352*H352</f>
        <v>0</v>
      </c>
      <c r="S352" s="157">
        <v>1E-3</v>
      </c>
      <c r="T352" s="158">
        <f>S352*H352</f>
        <v>0.02</v>
      </c>
      <c r="AR352" s="159" t="s">
        <v>219</v>
      </c>
      <c r="AT352" s="159" t="s">
        <v>142</v>
      </c>
      <c r="AU352" s="159" t="s">
        <v>21</v>
      </c>
      <c r="AY352" s="16" t="s">
        <v>139</v>
      </c>
      <c r="BE352" s="160">
        <f>IF(N352="základní",J352,0)</f>
        <v>0</v>
      </c>
      <c r="BF352" s="160">
        <f>IF(N352="snížená",J352,0)</f>
        <v>0</v>
      </c>
      <c r="BG352" s="160">
        <f>IF(N352="zákl. přenesená",J352,0)</f>
        <v>0</v>
      </c>
      <c r="BH352" s="160">
        <f>IF(N352="sníž. přenesená",J352,0)</f>
        <v>0</v>
      </c>
      <c r="BI352" s="160">
        <f>IF(N352="nulová",J352,0)</f>
        <v>0</v>
      </c>
      <c r="BJ352" s="16" t="s">
        <v>89</v>
      </c>
      <c r="BK352" s="160">
        <f>ROUND(I352*H352,2)</f>
        <v>0</v>
      </c>
      <c r="BL352" s="16" t="s">
        <v>219</v>
      </c>
      <c r="BM352" s="159" t="s">
        <v>806</v>
      </c>
    </row>
    <row r="353" spans="2:65" s="12" customFormat="1" ht="11.25">
      <c r="B353" s="164"/>
      <c r="D353" s="161" t="s">
        <v>179</v>
      </c>
      <c r="E353" s="165" t="s">
        <v>1</v>
      </c>
      <c r="F353" s="166" t="s">
        <v>807</v>
      </c>
      <c r="H353" s="167">
        <v>20</v>
      </c>
      <c r="I353" s="168"/>
      <c r="L353" s="164"/>
      <c r="M353" s="169"/>
      <c r="T353" s="170"/>
      <c r="AT353" s="165" t="s">
        <v>179</v>
      </c>
      <c r="AU353" s="165" t="s">
        <v>21</v>
      </c>
      <c r="AV353" s="12" t="s">
        <v>21</v>
      </c>
      <c r="AW353" s="12" t="s">
        <v>38</v>
      </c>
      <c r="AX353" s="12" t="s">
        <v>89</v>
      </c>
      <c r="AY353" s="165" t="s">
        <v>139</v>
      </c>
    </row>
    <row r="354" spans="2:65" s="1" customFormat="1" ht="16.5" customHeight="1">
      <c r="B354" s="32"/>
      <c r="C354" s="148" t="s">
        <v>808</v>
      </c>
      <c r="D354" s="148" t="s">
        <v>142</v>
      </c>
      <c r="E354" s="149" t="s">
        <v>809</v>
      </c>
      <c r="F354" s="150" t="s">
        <v>810</v>
      </c>
      <c r="G354" s="151" t="s">
        <v>176</v>
      </c>
      <c r="H354" s="152">
        <v>1</v>
      </c>
      <c r="I354" s="153"/>
      <c r="J354" s="154">
        <f>ROUND(I354*H354,2)</f>
        <v>0</v>
      </c>
      <c r="K354" s="150" t="s">
        <v>1</v>
      </c>
      <c r="L354" s="32"/>
      <c r="M354" s="155" t="s">
        <v>1</v>
      </c>
      <c r="N354" s="156" t="s">
        <v>47</v>
      </c>
      <c r="P354" s="157">
        <f>O354*H354</f>
        <v>0</v>
      </c>
      <c r="Q354" s="157">
        <v>0.1</v>
      </c>
      <c r="R354" s="157">
        <f>Q354*H354</f>
        <v>0.1</v>
      </c>
      <c r="S354" s="157">
        <v>0</v>
      </c>
      <c r="T354" s="158">
        <f>S354*H354</f>
        <v>0</v>
      </c>
      <c r="AR354" s="159" t="s">
        <v>219</v>
      </c>
      <c r="AT354" s="159" t="s">
        <v>142</v>
      </c>
      <c r="AU354" s="159" t="s">
        <v>21</v>
      </c>
      <c r="AY354" s="16" t="s">
        <v>139</v>
      </c>
      <c r="BE354" s="160">
        <f>IF(N354="základní",J354,0)</f>
        <v>0</v>
      </c>
      <c r="BF354" s="160">
        <f>IF(N354="snížená",J354,0)</f>
        <v>0</v>
      </c>
      <c r="BG354" s="160">
        <f>IF(N354="zákl. přenesená",J354,0)</f>
        <v>0</v>
      </c>
      <c r="BH354" s="160">
        <f>IF(N354="sníž. přenesená",J354,0)</f>
        <v>0</v>
      </c>
      <c r="BI354" s="160">
        <f>IF(N354="nulová",J354,0)</f>
        <v>0</v>
      </c>
      <c r="BJ354" s="16" t="s">
        <v>89</v>
      </c>
      <c r="BK354" s="160">
        <f>ROUND(I354*H354,2)</f>
        <v>0</v>
      </c>
      <c r="BL354" s="16" t="s">
        <v>219</v>
      </c>
      <c r="BM354" s="159" t="s">
        <v>811</v>
      </c>
    </row>
    <row r="355" spans="2:65" s="11" customFormat="1" ht="22.9" customHeight="1">
      <c r="B355" s="136"/>
      <c r="D355" s="137" t="s">
        <v>81</v>
      </c>
      <c r="E355" s="146" t="s">
        <v>812</v>
      </c>
      <c r="F355" s="146" t="s">
        <v>813</v>
      </c>
      <c r="I355" s="139"/>
      <c r="J355" s="147">
        <f>BK355</f>
        <v>0</v>
      </c>
      <c r="L355" s="136"/>
      <c r="M355" s="141"/>
      <c r="P355" s="142">
        <f>P356</f>
        <v>0</v>
      </c>
      <c r="R355" s="142">
        <f>R356</f>
        <v>0</v>
      </c>
      <c r="T355" s="143">
        <f>T356</f>
        <v>0</v>
      </c>
      <c r="AR355" s="137" t="s">
        <v>21</v>
      </c>
      <c r="AT355" s="144" t="s">
        <v>81</v>
      </c>
      <c r="AU355" s="144" t="s">
        <v>89</v>
      </c>
      <c r="AY355" s="137" t="s">
        <v>139</v>
      </c>
      <c r="BK355" s="145">
        <f>BK356</f>
        <v>0</v>
      </c>
    </row>
    <row r="356" spans="2:65" s="1" customFormat="1" ht="24" customHeight="1">
      <c r="B356" s="32"/>
      <c r="C356" s="148" t="s">
        <v>814</v>
      </c>
      <c r="D356" s="148" t="s">
        <v>142</v>
      </c>
      <c r="E356" s="149" t="s">
        <v>815</v>
      </c>
      <c r="F356" s="150" t="s">
        <v>816</v>
      </c>
      <c r="G356" s="151" t="s">
        <v>603</v>
      </c>
      <c r="H356" s="152">
        <v>10</v>
      </c>
      <c r="I356" s="153"/>
      <c r="J356" s="154">
        <f>ROUND(I356*H356,2)</f>
        <v>0</v>
      </c>
      <c r="K356" s="150" t="s">
        <v>1</v>
      </c>
      <c r="L356" s="32"/>
      <c r="M356" s="171" t="s">
        <v>1</v>
      </c>
      <c r="N356" s="172" t="s">
        <v>47</v>
      </c>
      <c r="O356" s="173"/>
      <c r="P356" s="174">
        <f>O356*H356</f>
        <v>0</v>
      </c>
      <c r="Q356" s="174">
        <v>0</v>
      </c>
      <c r="R356" s="174">
        <f>Q356*H356</f>
        <v>0</v>
      </c>
      <c r="S356" s="174">
        <v>0</v>
      </c>
      <c r="T356" s="175">
        <f>S356*H356</f>
        <v>0</v>
      </c>
      <c r="AR356" s="159" t="s">
        <v>219</v>
      </c>
      <c r="AT356" s="159" t="s">
        <v>142</v>
      </c>
      <c r="AU356" s="159" t="s">
        <v>21</v>
      </c>
      <c r="AY356" s="16" t="s">
        <v>139</v>
      </c>
      <c r="BE356" s="160">
        <f>IF(N356="základní",J356,0)</f>
        <v>0</v>
      </c>
      <c r="BF356" s="160">
        <f>IF(N356="snížená",J356,0)</f>
        <v>0</v>
      </c>
      <c r="BG356" s="160">
        <f>IF(N356="zákl. přenesená",J356,0)</f>
        <v>0</v>
      </c>
      <c r="BH356" s="160">
        <f>IF(N356="sníž. přenesená",J356,0)</f>
        <v>0</v>
      </c>
      <c r="BI356" s="160">
        <f>IF(N356="nulová",J356,0)</f>
        <v>0</v>
      </c>
      <c r="BJ356" s="16" t="s">
        <v>89</v>
      </c>
      <c r="BK356" s="160">
        <f>ROUND(I356*H356,2)</f>
        <v>0</v>
      </c>
      <c r="BL356" s="16" t="s">
        <v>219</v>
      </c>
      <c r="BM356" s="159" t="s">
        <v>817</v>
      </c>
    </row>
    <row r="357" spans="2:65" s="1" customFormat="1" ht="6.95" customHeight="1">
      <c r="B357" s="44"/>
      <c r="C357" s="45"/>
      <c r="D357" s="45"/>
      <c r="E357" s="45"/>
      <c r="F357" s="45"/>
      <c r="G357" s="45"/>
      <c r="H357" s="45"/>
      <c r="I357" s="111"/>
      <c r="J357" s="45"/>
      <c r="K357" s="45"/>
      <c r="L357" s="32"/>
    </row>
  </sheetData>
  <sheetProtection algorithmName="SHA-512" hashValue="T6sAxeWbA5Atnp51RGyJ5IvvWuOQ162HXgmU06EEZ6zYZIp3X4ms6kJbaLEId8aI/zj9WssLpkd9vDqN/epCLw==" saltValue="82pfnUvNJ6H7hCQn6Cy1f03sOkgMmq7TRcWjmJoSD7FLW7l6FEYaiGntLrQ8e73UTT5aAtD5EoIPsYyR4Wjs7w==" spinCount="100000" sheet="1" objects="1" scenarios="1" formatColumns="0" formatRows="0" autoFilter="0"/>
  <autoFilter ref="C129:K356" xr:uid="{00000000-0009-0000-0000-000003000000}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77" fitToHeight="100" orientation="portrait" blackAndWhite="1" r:id="rId1"/>
  <headerFooter>
    <oddFooter>&amp;CStrana &amp;P z &amp;N&amp;R&amp;A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314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100</v>
      </c>
      <c r="AZ2" s="176" t="s">
        <v>227</v>
      </c>
      <c r="BA2" s="176" t="s">
        <v>1</v>
      </c>
      <c r="BB2" s="176" t="s">
        <v>1</v>
      </c>
      <c r="BC2" s="176" t="s">
        <v>818</v>
      </c>
      <c r="BD2" s="176" t="s">
        <v>21</v>
      </c>
    </row>
    <row r="3" spans="2:56" ht="6.95" customHeight="1">
      <c r="B3" s="17"/>
      <c r="C3" s="18"/>
      <c r="D3" s="18"/>
      <c r="E3" s="18"/>
      <c r="F3" s="18"/>
      <c r="G3" s="18"/>
      <c r="H3" s="18"/>
      <c r="I3" s="89"/>
      <c r="J3" s="18"/>
      <c r="K3" s="18"/>
      <c r="L3" s="19"/>
      <c r="AT3" s="16" t="s">
        <v>21</v>
      </c>
      <c r="AZ3" s="176" t="s">
        <v>372</v>
      </c>
      <c r="BA3" s="176" t="s">
        <v>1</v>
      </c>
      <c r="BB3" s="176" t="s">
        <v>1</v>
      </c>
      <c r="BC3" s="176" t="s">
        <v>819</v>
      </c>
      <c r="BD3" s="176" t="s">
        <v>21</v>
      </c>
    </row>
    <row r="4" spans="2:56" ht="24.95" customHeight="1">
      <c r="B4" s="19"/>
      <c r="D4" s="20" t="s">
        <v>110</v>
      </c>
      <c r="L4" s="19"/>
      <c r="M4" s="90" t="s">
        <v>10</v>
      </c>
      <c r="AT4" s="16" t="s">
        <v>4</v>
      </c>
      <c r="AZ4" s="176" t="s">
        <v>229</v>
      </c>
      <c r="BA4" s="176" t="s">
        <v>1</v>
      </c>
      <c r="BB4" s="176" t="s">
        <v>1</v>
      </c>
      <c r="BC4" s="176" t="s">
        <v>820</v>
      </c>
      <c r="BD4" s="176" t="s">
        <v>21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9" t="str">
        <f>'Rekapitulace stavby'!K6</f>
        <v>Přivaděč Vyšní Lhoty – Žermanice, koryto, km 0,000-1,881 00 - 1. etapa</v>
      </c>
      <c r="F7" s="240"/>
      <c r="G7" s="240"/>
      <c r="H7" s="240"/>
      <c r="L7" s="19"/>
    </row>
    <row r="8" spans="2:56" s="1" customFormat="1" ht="12" customHeight="1">
      <c r="B8" s="32"/>
      <c r="D8" s="26" t="s">
        <v>111</v>
      </c>
      <c r="I8" s="91"/>
      <c r="L8" s="32"/>
    </row>
    <row r="9" spans="2:56" s="1" customFormat="1" ht="36.950000000000003" customHeight="1">
      <c r="B9" s="32"/>
      <c r="E9" s="219" t="s">
        <v>821</v>
      </c>
      <c r="F9" s="241"/>
      <c r="G9" s="241"/>
      <c r="H9" s="241"/>
      <c r="I9" s="91"/>
      <c r="L9" s="32"/>
    </row>
    <row r="10" spans="2:56" s="1" customFormat="1" ht="11.25">
      <c r="B10" s="32"/>
      <c r="I10" s="91"/>
      <c r="L10" s="32"/>
    </row>
    <row r="11" spans="2:56" s="1" customFormat="1" ht="12" customHeight="1">
      <c r="B11" s="32"/>
      <c r="D11" s="26" t="s">
        <v>18</v>
      </c>
      <c r="F11" s="24" t="s">
        <v>19</v>
      </c>
      <c r="I11" s="92" t="s">
        <v>20</v>
      </c>
      <c r="J11" s="24" t="s">
        <v>1</v>
      </c>
      <c r="L11" s="32"/>
    </row>
    <row r="12" spans="2:56" s="1" customFormat="1" ht="12" customHeight="1">
      <c r="B12" s="32"/>
      <c r="D12" s="26" t="s">
        <v>22</v>
      </c>
      <c r="F12" s="24" t="s">
        <v>23</v>
      </c>
      <c r="I12" s="92" t="s">
        <v>24</v>
      </c>
      <c r="J12" s="52" t="str">
        <f>'Rekapitulace stavby'!AN8</f>
        <v>26. 1. 2018</v>
      </c>
      <c r="L12" s="32"/>
    </row>
    <row r="13" spans="2:56" s="1" customFormat="1" ht="10.9" customHeight="1">
      <c r="B13" s="32"/>
      <c r="I13" s="91"/>
      <c r="L13" s="32"/>
    </row>
    <row r="14" spans="2:56" s="1" customFormat="1" ht="12" customHeight="1">
      <c r="B14" s="32"/>
      <c r="D14" s="26" t="s">
        <v>30</v>
      </c>
      <c r="I14" s="92" t="s">
        <v>31</v>
      </c>
      <c r="J14" s="24" t="s">
        <v>1</v>
      </c>
      <c r="L14" s="32"/>
    </row>
    <row r="15" spans="2:56" s="1" customFormat="1" ht="18" customHeight="1">
      <c r="B15" s="32"/>
      <c r="E15" s="24" t="s">
        <v>32</v>
      </c>
      <c r="I15" s="92" t="s">
        <v>33</v>
      </c>
      <c r="J15" s="24" t="s">
        <v>1</v>
      </c>
      <c r="L15" s="32"/>
    </row>
    <row r="16" spans="2:56" s="1" customFormat="1" ht="6.95" customHeight="1">
      <c r="B16" s="32"/>
      <c r="I16" s="91"/>
      <c r="L16" s="32"/>
    </row>
    <row r="17" spans="2:12" s="1" customFormat="1" ht="12" customHeight="1">
      <c r="B17" s="32"/>
      <c r="D17" s="26" t="s">
        <v>34</v>
      </c>
      <c r="I17" s="92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2"/>
      <c r="G18" s="222"/>
      <c r="H18" s="222"/>
      <c r="I18" s="92" t="s">
        <v>33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I19" s="91"/>
      <c r="L19" s="32"/>
    </row>
    <row r="20" spans="2:12" s="1" customFormat="1" ht="12" customHeight="1">
      <c r="B20" s="32"/>
      <c r="D20" s="26" t="s">
        <v>36</v>
      </c>
      <c r="I20" s="92" t="s">
        <v>31</v>
      </c>
      <c r="J20" s="24" t="str">
        <f>IF('Rekapitulace stavby'!AN16="","",'Rekapitulace stavby'!AN16)</f>
        <v/>
      </c>
      <c r="L20" s="32"/>
    </row>
    <row r="21" spans="2:12" s="1" customFormat="1" ht="18" customHeight="1">
      <c r="B21" s="32"/>
      <c r="E21" s="24" t="str">
        <f>IF('Rekapitulace stavby'!E17="","",'Rekapitulace stavby'!E17)</f>
        <v xml:space="preserve"> </v>
      </c>
      <c r="I21" s="92" t="s">
        <v>33</v>
      </c>
      <c r="J21" s="24" t="str">
        <f>IF('Rekapitulace stavby'!AN17="","",'Rekapitulace stavby'!AN17)</f>
        <v/>
      </c>
      <c r="L21" s="32"/>
    </row>
    <row r="22" spans="2:12" s="1" customFormat="1" ht="6.95" customHeight="1">
      <c r="B22" s="32"/>
      <c r="I22" s="91"/>
      <c r="L22" s="32"/>
    </row>
    <row r="23" spans="2:12" s="1" customFormat="1" ht="12" customHeight="1">
      <c r="B23" s="32"/>
      <c r="D23" s="26" t="s">
        <v>39</v>
      </c>
      <c r="I23" s="92" t="s">
        <v>31</v>
      </c>
      <c r="J23" s="24" t="s">
        <v>1</v>
      </c>
      <c r="L23" s="32"/>
    </row>
    <row r="24" spans="2:12" s="1" customFormat="1" ht="18" customHeight="1">
      <c r="B24" s="32"/>
      <c r="E24" s="24" t="s">
        <v>40</v>
      </c>
      <c r="I24" s="92" t="s">
        <v>33</v>
      </c>
      <c r="J24" s="24" t="s">
        <v>1</v>
      </c>
      <c r="L24" s="32"/>
    </row>
    <row r="25" spans="2:12" s="1" customFormat="1" ht="6.95" customHeight="1">
      <c r="B25" s="32"/>
      <c r="I25" s="91"/>
      <c r="L25" s="32"/>
    </row>
    <row r="26" spans="2:12" s="1" customFormat="1" ht="12" customHeight="1">
      <c r="B26" s="32"/>
      <c r="D26" s="26" t="s">
        <v>41</v>
      </c>
      <c r="I26" s="91"/>
      <c r="L26" s="32"/>
    </row>
    <row r="27" spans="2:12" s="7" customFormat="1" ht="16.5" customHeight="1">
      <c r="B27" s="93"/>
      <c r="E27" s="226" t="s">
        <v>1</v>
      </c>
      <c r="F27" s="226"/>
      <c r="G27" s="226"/>
      <c r="H27" s="226"/>
      <c r="I27" s="94"/>
      <c r="L27" s="93"/>
    </row>
    <row r="28" spans="2:12" s="1" customFormat="1" ht="6.95" customHeight="1">
      <c r="B28" s="32"/>
      <c r="I28" s="91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95"/>
      <c r="J29" s="53"/>
      <c r="K29" s="53"/>
      <c r="L29" s="32"/>
    </row>
    <row r="30" spans="2:12" s="1" customFormat="1" ht="25.35" customHeight="1">
      <c r="B30" s="32"/>
      <c r="D30" s="96" t="s">
        <v>42</v>
      </c>
      <c r="I30" s="91"/>
      <c r="J30" s="66">
        <f>ROUND(J129,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95"/>
      <c r="J31" s="53"/>
      <c r="K31" s="53"/>
      <c r="L31" s="32"/>
    </row>
    <row r="32" spans="2:12" s="1" customFormat="1" ht="14.45" customHeight="1">
      <c r="B32" s="32"/>
      <c r="F32" s="35" t="s">
        <v>44</v>
      </c>
      <c r="I32" s="97" t="s">
        <v>43</v>
      </c>
      <c r="J32" s="35" t="s">
        <v>45</v>
      </c>
      <c r="L32" s="32"/>
    </row>
    <row r="33" spans="2:12" s="1" customFormat="1" ht="14.45" customHeight="1">
      <c r="B33" s="32"/>
      <c r="D33" s="55" t="s">
        <v>46</v>
      </c>
      <c r="E33" s="26" t="s">
        <v>47</v>
      </c>
      <c r="F33" s="98">
        <f>ROUND((SUM(BE129:BE313)),  2)</f>
        <v>0</v>
      </c>
      <c r="I33" s="99">
        <v>0.21</v>
      </c>
      <c r="J33" s="98">
        <f>ROUND(((SUM(BE129:BE313))*I33),  2)</f>
        <v>0</v>
      </c>
      <c r="L33" s="32"/>
    </row>
    <row r="34" spans="2:12" s="1" customFormat="1" ht="14.45" customHeight="1">
      <c r="B34" s="32"/>
      <c r="E34" s="26" t="s">
        <v>48</v>
      </c>
      <c r="F34" s="98">
        <f>ROUND((SUM(BF129:BF313)),  2)</f>
        <v>0</v>
      </c>
      <c r="I34" s="99">
        <v>0.15</v>
      </c>
      <c r="J34" s="98">
        <f>ROUND(((SUM(BF129:BF313))*I34),  2)</f>
        <v>0</v>
      </c>
      <c r="L34" s="32"/>
    </row>
    <row r="35" spans="2:12" s="1" customFormat="1" ht="14.45" hidden="1" customHeight="1">
      <c r="B35" s="32"/>
      <c r="E35" s="26" t="s">
        <v>49</v>
      </c>
      <c r="F35" s="98">
        <f>ROUND((SUM(BG129:BG313)),  2)</f>
        <v>0</v>
      </c>
      <c r="I35" s="99">
        <v>0.21</v>
      </c>
      <c r="J35" s="98">
        <f>0</f>
        <v>0</v>
      </c>
      <c r="L35" s="32"/>
    </row>
    <row r="36" spans="2:12" s="1" customFormat="1" ht="14.45" hidden="1" customHeight="1">
      <c r="B36" s="32"/>
      <c r="E36" s="26" t="s">
        <v>50</v>
      </c>
      <c r="F36" s="98">
        <f>ROUND((SUM(BH129:BH313)),  2)</f>
        <v>0</v>
      </c>
      <c r="I36" s="99">
        <v>0.15</v>
      </c>
      <c r="J36" s="98">
        <f>0</f>
        <v>0</v>
      </c>
      <c r="L36" s="32"/>
    </row>
    <row r="37" spans="2:12" s="1" customFormat="1" ht="14.45" hidden="1" customHeight="1">
      <c r="B37" s="32"/>
      <c r="E37" s="26" t="s">
        <v>51</v>
      </c>
      <c r="F37" s="98">
        <f>ROUND((SUM(BI129:BI313)),  2)</f>
        <v>0</v>
      </c>
      <c r="I37" s="99">
        <v>0</v>
      </c>
      <c r="J37" s="98">
        <f>0</f>
        <v>0</v>
      </c>
      <c r="L37" s="32"/>
    </row>
    <row r="38" spans="2:12" s="1" customFormat="1" ht="6.95" customHeight="1">
      <c r="B38" s="32"/>
      <c r="I38" s="91"/>
      <c r="L38" s="32"/>
    </row>
    <row r="39" spans="2:12" s="1" customFormat="1" ht="25.35" customHeight="1">
      <c r="B39" s="32"/>
      <c r="C39" s="100"/>
      <c r="D39" s="101" t="s">
        <v>52</v>
      </c>
      <c r="E39" s="57"/>
      <c r="F39" s="57"/>
      <c r="G39" s="102" t="s">
        <v>53</v>
      </c>
      <c r="H39" s="103" t="s">
        <v>54</v>
      </c>
      <c r="I39" s="104"/>
      <c r="J39" s="105">
        <f>SUM(J30:J37)</f>
        <v>0</v>
      </c>
      <c r="K39" s="106"/>
      <c r="L39" s="32"/>
    </row>
    <row r="40" spans="2:12" s="1" customFormat="1" ht="14.45" customHeight="1">
      <c r="B40" s="32"/>
      <c r="I40" s="91"/>
      <c r="L40" s="32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2"/>
      <c r="D50" s="41" t="s">
        <v>55</v>
      </c>
      <c r="E50" s="42"/>
      <c r="F50" s="42"/>
      <c r="G50" s="41" t="s">
        <v>56</v>
      </c>
      <c r="H50" s="42"/>
      <c r="I50" s="107"/>
      <c r="J50" s="42"/>
      <c r="K50" s="42"/>
      <c r="L50" s="32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2"/>
      <c r="D61" s="43" t="s">
        <v>57</v>
      </c>
      <c r="E61" s="34"/>
      <c r="F61" s="108" t="s">
        <v>58</v>
      </c>
      <c r="G61" s="43" t="s">
        <v>57</v>
      </c>
      <c r="H61" s="34"/>
      <c r="I61" s="109"/>
      <c r="J61" s="110" t="s">
        <v>58</v>
      </c>
      <c r="K61" s="34"/>
      <c r="L61" s="32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2"/>
      <c r="D65" s="41" t="s">
        <v>59</v>
      </c>
      <c r="E65" s="42"/>
      <c r="F65" s="42"/>
      <c r="G65" s="41" t="s">
        <v>60</v>
      </c>
      <c r="H65" s="42"/>
      <c r="I65" s="107"/>
      <c r="J65" s="42"/>
      <c r="K65" s="42"/>
      <c r="L65" s="32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2"/>
      <c r="D76" s="43" t="s">
        <v>57</v>
      </c>
      <c r="E76" s="34"/>
      <c r="F76" s="108" t="s">
        <v>58</v>
      </c>
      <c r="G76" s="43" t="s">
        <v>57</v>
      </c>
      <c r="H76" s="34"/>
      <c r="I76" s="109"/>
      <c r="J76" s="110" t="s">
        <v>58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111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112"/>
      <c r="J81" s="47"/>
      <c r="K81" s="47"/>
      <c r="L81" s="32"/>
    </row>
    <row r="82" spans="2:47" s="1" customFormat="1" ht="24.95" customHeight="1">
      <c r="B82" s="32"/>
      <c r="C82" s="20" t="s">
        <v>113</v>
      </c>
      <c r="I82" s="91"/>
      <c r="L82" s="32"/>
    </row>
    <row r="83" spans="2:47" s="1" customFormat="1" ht="6.95" customHeight="1">
      <c r="B83" s="32"/>
      <c r="I83" s="91"/>
      <c r="L83" s="32"/>
    </row>
    <row r="84" spans="2:47" s="1" customFormat="1" ht="12" customHeight="1">
      <c r="B84" s="32"/>
      <c r="C84" s="26" t="s">
        <v>16</v>
      </c>
      <c r="I84" s="91"/>
      <c r="L84" s="32"/>
    </row>
    <row r="85" spans="2:47" s="1" customFormat="1" ht="16.5" customHeight="1">
      <c r="B85" s="32"/>
      <c r="E85" s="239" t="str">
        <f>E7</f>
        <v>Přivaděč Vyšní Lhoty – Žermanice, koryto, km 0,000-1,881 00 - 1. etapa</v>
      </c>
      <c r="F85" s="240"/>
      <c r="G85" s="240"/>
      <c r="H85" s="240"/>
      <c r="I85" s="91"/>
      <c r="L85" s="32"/>
    </row>
    <row r="86" spans="2:47" s="1" customFormat="1" ht="12" customHeight="1">
      <c r="B86" s="32"/>
      <c r="C86" s="26" t="s">
        <v>111</v>
      </c>
      <c r="I86" s="91"/>
      <c r="L86" s="32"/>
    </row>
    <row r="87" spans="2:47" s="1" customFormat="1" ht="16.5" customHeight="1">
      <c r="B87" s="32"/>
      <c r="E87" s="219" t="str">
        <f>E9</f>
        <v>SO 02 - Přivaděč km 0,337 87 – km 1, 513 00</v>
      </c>
      <c r="F87" s="241"/>
      <c r="G87" s="241"/>
      <c r="H87" s="241"/>
      <c r="I87" s="91"/>
      <c r="L87" s="32"/>
    </row>
    <row r="88" spans="2:47" s="1" customFormat="1" ht="6.95" customHeight="1">
      <c r="B88" s="32"/>
      <c r="I88" s="91"/>
      <c r="L88" s="32"/>
    </row>
    <row r="89" spans="2:47" s="1" customFormat="1" ht="12" customHeight="1">
      <c r="B89" s="32"/>
      <c r="C89" s="26" t="s">
        <v>22</v>
      </c>
      <c r="F89" s="24" t="str">
        <f>F12</f>
        <v>Vyšní Lhoty, Nižní Lhoty</v>
      </c>
      <c r="I89" s="92" t="s">
        <v>24</v>
      </c>
      <c r="J89" s="52" t="str">
        <f>IF(J12="","",J12)</f>
        <v>26. 1. 2018</v>
      </c>
      <c r="L89" s="32"/>
    </row>
    <row r="90" spans="2:47" s="1" customFormat="1" ht="6.95" customHeight="1">
      <c r="B90" s="32"/>
      <c r="I90" s="91"/>
      <c r="L90" s="32"/>
    </row>
    <row r="91" spans="2:47" s="1" customFormat="1" ht="15.2" customHeight="1">
      <c r="B91" s="32"/>
      <c r="C91" s="26" t="s">
        <v>30</v>
      </c>
      <c r="F91" s="24" t="str">
        <f>E15</f>
        <v>Povodí Odry, státní podnik</v>
      </c>
      <c r="I91" s="92" t="s">
        <v>36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6" t="s">
        <v>34</v>
      </c>
      <c r="F92" s="24" t="str">
        <f>IF(E18="","",E18)</f>
        <v>Vyplň údaj</v>
      </c>
      <c r="I92" s="92" t="s">
        <v>39</v>
      </c>
      <c r="J92" s="30" t="str">
        <f>E24</f>
        <v>Aquati, a.s.</v>
      </c>
      <c r="L92" s="32"/>
    </row>
    <row r="93" spans="2:47" s="1" customFormat="1" ht="10.35" customHeight="1">
      <c r="B93" s="32"/>
      <c r="I93" s="91"/>
      <c r="L93" s="32"/>
    </row>
    <row r="94" spans="2:47" s="1" customFormat="1" ht="29.25" customHeight="1">
      <c r="B94" s="32"/>
      <c r="C94" s="113" t="s">
        <v>114</v>
      </c>
      <c r="D94" s="100"/>
      <c r="E94" s="100"/>
      <c r="F94" s="100"/>
      <c r="G94" s="100"/>
      <c r="H94" s="100"/>
      <c r="I94" s="114"/>
      <c r="J94" s="115" t="s">
        <v>115</v>
      </c>
      <c r="K94" s="100"/>
      <c r="L94" s="32"/>
    </row>
    <row r="95" spans="2:47" s="1" customFormat="1" ht="10.35" customHeight="1">
      <c r="B95" s="32"/>
      <c r="I95" s="91"/>
      <c r="L95" s="32"/>
    </row>
    <row r="96" spans="2:47" s="1" customFormat="1" ht="22.9" customHeight="1">
      <c r="B96" s="32"/>
      <c r="C96" s="116" t="s">
        <v>116</v>
      </c>
      <c r="I96" s="91"/>
      <c r="J96" s="66">
        <f>J129</f>
        <v>0</v>
      </c>
      <c r="L96" s="32"/>
      <c r="AU96" s="16" t="s">
        <v>117</v>
      </c>
    </row>
    <row r="97" spans="2:12" s="8" customFormat="1" ht="24.95" customHeight="1">
      <c r="B97" s="117"/>
      <c r="D97" s="118" t="s">
        <v>232</v>
      </c>
      <c r="E97" s="119"/>
      <c r="F97" s="119"/>
      <c r="G97" s="119"/>
      <c r="H97" s="119"/>
      <c r="I97" s="120"/>
      <c r="J97" s="121">
        <f>J130</f>
        <v>0</v>
      </c>
      <c r="L97" s="117"/>
    </row>
    <row r="98" spans="2:12" s="9" customFormat="1" ht="19.899999999999999" customHeight="1">
      <c r="B98" s="122"/>
      <c r="D98" s="123" t="s">
        <v>233</v>
      </c>
      <c r="E98" s="124"/>
      <c r="F98" s="124"/>
      <c r="G98" s="124"/>
      <c r="H98" s="124"/>
      <c r="I98" s="125"/>
      <c r="J98" s="126">
        <f>J131</f>
        <v>0</v>
      </c>
      <c r="L98" s="122"/>
    </row>
    <row r="99" spans="2:12" s="9" customFormat="1" ht="19.899999999999999" customHeight="1">
      <c r="B99" s="122"/>
      <c r="D99" s="123" t="s">
        <v>234</v>
      </c>
      <c r="E99" s="124"/>
      <c r="F99" s="124"/>
      <c r="G99" s="124"/>
      <c r="H99" s="124"/>
      <c r="I99" s="125"/>
      <c r="J99" s="126">
        <f>J212</f>
        <v>0</v>
      </c>
      <c r="L99" s="122"/>
    </row>
    <row r="100" spans="2:12" s="9" customFormat="1" ht="19.899999999999999" customHeight="1">
      <c r="B100" s="122"/>
      <c r="D100" s="123" t="s">
        <v>376</v>
      </c>
      <c r="E100" s="124"/>
      <c r="F100" s="124"/>
      <c r="G100" s="124"/>
      <c r="H100" s="124"/>
      <c r="I100" s="125"/>
      <c r="J100" s="126">
        <f>J222</f>
        <v>0</v>
      </c>
      <c r="L100" s="122"/>
    </row>
    <row r="101" spans="2:12" s="9" customFormat="1" ht="19.899999999999999" customHeight="1">
      <c r="B101" s="122"/>
      <c r="D101" s="123" t="s">
        <v>377</v>
      </c>
      <c r="E101" s="124"/>
      <c r="F101" s="124"/>
      <c r="G101" s="124"/>
      <c r="H101" s="124"/>
      <c r="I101" s="125"/>
      <c r="J101" s="126">
        <f>J236</f>
        <v>0</v>
      </c>
      <c r="L101" s="122"/>
    </row>
    <row r="102" spans="2:12" s="9" customFormat="1" ht="19.899999999999999" customHeight="1">
      <c r="B102" s="122"/>
      <c r="D102" s="123" t="s">
        <v>235</v>
      </c>
      <c r="E102" s="124"/>
      <c r="F102" s="124"/>
      <c r="G102" s="124"/>
      <c r="H102" s="124"/>
      <c r="I102" s="125"/>
      <c r="J102" s="126">
        <f>J242</f>
        <v>0</v>
      </c>
      <c r="L102" s="122"/>
    </row>
    <row r="103" spans="2:12" s="9" customFormat="1" ht="19.899999999999999" customHeight="1">
      <c r="B103" s="122"/>
      <c r="D103" s="123" t="s">
        <v>378</v>
      </c>
      <c r="E103" s="124"/>
      <c r="F103" s="124"/>
      <c r="G103" s="124"/>
      <c r="H103" s="124"/>
      <c r="I103" s="125"/>
      <c r="J103" s="126">
        <f>J250</f>
        <v>0</v>
      </c>
      <c r="L103" s="122"/>
    </row>
    <row r="104" spans="2:12" s="9" customFormat="1" ht="19.899999999999999" customHeight="1">
      <c r="B104" s="122"/>
      <c r="D104" s="123" t="s">
        <v>379</v>
      </c>
      <c r="E104" s="124"/>
      <c r="F104" s="124"/>
      <c r="G104" s="124"/>
      <c r="H104" s="124"/>
      <c r="I104" s="125"/>
      <c r="J104" s="126">
        <f>J253</f>
        <v>0</v>
      </c>
      <c r="L104" s="122"/>
    </row>
    <row r="105" spans="2:12" s="9" customFormat="1" ht="19.899999999999999" customHeight="1">
      <c r="B105" s="122"/>
      <c r="D105" s="123" t="s">
        <v>380</v>
      </c>
      <c r="E105" s="124"/>
      <c r="F105" s="124"/>
      <c r="G105" s="124"/>
      <c r="H105" s="124"/>
      <c r="I105" s="125"/>
      <c r="J105" s="126">
        <f>J274</f>
        <v>0</v>
      </c>
      <c r="L105" s="122"/>
    </row>
    <row r="106" spans="2:12" s="9" customFormat="1" ht="19.899999999999999" customHeight="1">
      <c r="B106" s="122"/>
      <c r="D106" s="123" t="s">
        <v>236</v>
      </c>
      <c r="E106" s="124"/>
      <c r="F106" s="124"/>
      <c r="G106" s="124"/>
      <c r="H106" s="124"/>
      <c r="I106" s="125"/>
      <c r="J106" s="126">
        <f>J299</f>
        <v>0</v>
      </c>
      <c r="L106" s="122"/>
    </row>
    <row r="107" spans="2:12" s="9" customFormat="1" ht="19.899999999999999" customHeight="1">
      <c r="B107" s="122"/>
      <c r="D107" s="123" t="s">
        <v>237</v>
      </c>
      <c r="E107" s="124"/>
      <c r="F107" s="124"/>
      <c r="G107" s="124"/>
      <c r="H107" s="124"/>
      <c r="I107" s="125"/>
      <c r="J107" s="126">
        <f>J308</f>
        <v>0</v>
      </c>
      <c r="L107" s="122"/>
    </row>
    <row r="108" spans="2:12" s="8" customFormat="1" ht="24.95" customHeight="1">
      <c r="B108" s="117"/>
      <c r="D108" s="118" t="s">
        <v>381</v>
      </c>
      <c r="E108" s="119"/>
      <c r="F108" s="119"/>
      <c r="G108" s="119"/>
      <c r="H108" s="119"/>
      <c r="I108" s="120"/>
      <c r="J108" s="121">
        <f>J310</f>
        <v>0</v>
      </c>
      <c r="L108" s="117"/>
    </row>
    <row r="109" spans="2:12" s="9" customFormat="1" ht="19.899999999999999" customHeight="1">
      <c r="B109" s="122"/>
      <c r="D109" s="123" t="s">
        <v>382</v>
      </c>
      <c r="E109" s="124"/>
      <c r="F109" s="124"/>
      <c r="G109" s="124"/>
      <c r="H109" s="124"/>
      <c r="I109" s="125"/>
      <c r="J109" s="126">
        <f>J311</f>
        <v>0</v>
      </c>
      <c r="L109" s="122"/>
    </row>
    <row r="110" spans="2:12" s="1" customFormat="1" ht="21.75" customHeight="1">
      <c r="B110" s="32"/>
      <c r="I110" s="91"/>
      <c r="L110" s="32"/>
    </row>
    <row r="111" spans="2:12" s="1" customFormat="1" ht="6.95" customHeight="1">
      <c r="B111" s="44"/>
      <c r="C111" s="45"/>
      <c r="D111" s="45"/>
      <c r="E111" s="45"/>
      <c r="F111" s="45"/>
      <c r="G111" s="45"/>
      <c r="H111" s="45"/>
      <c r="I111" s="111"/>
      <c r="J111" s="45"/>
      <c r="K111" s="45"/>
      <c r="L111" s="32"/>
    </row>
    <row r="115" spans="2:20" s="1" customFormat="1" ht="6.95" customHeight="1">
      <c r="B115" s="46"/>
      <c r="C115" s="47"/>
      <c r="D115" s="47"/>
      <c r="E115" s="47"/>
      <c r="F115" s="47"/>
      <c r="G115" s="47"/>
      <c r="H115" s="47"/>
      <c r="I115" s="112"/>
      <c r="J115" s="47"/>
      <c r="K115" s="47"/>
      <c r="L115" s="32"/>
    </row>
    <row r="116" spans="2:20" s="1" customFormat="1" ht="24.95" customHeight="1">
      <c r="B116" s="32"/>
      <c r="C116" s="20" t="s">
        <v>123</v>
      </c>
      <c r="I116" s="91"/>
      <c r="L116" s="32"/>
    </row>
    <row r="117" spans="2:20" s="1" customFormat="1" ht="6.95" customHeight="1">
      <c r="B117" s="32"/>
      <c r="I117" s="91"/>
      <c r="L117" s="32"/>
    </row>
    <row r="118" spans="2:20" s="1" customFormat="1" ht="12" customHeight="1">
      <c r="B118" s="32"/>
      <c r="C118" s="26" t="s">
        <v>16</v>
      </c>
      <c r="I118" s="91"/>
      <c r="L118" s="32"/>
    </row>
    <row r="119" spans="2:20" s="1" customFormat="1" ht="16.5" customHeight="1">
      <c r="B119" s="32"/>
      <c r="E119" s="239" t="str">
        <f>E7</f>
        <v>Přivaděč Vyšní Lhoty – Žermanice, koryto, km 0,000-1,881 00 - 1. etapa</v>
      </c>
      <c r="F119" s="240"/>
      <c r="G119" s="240"/>
      <c r="H119" s="240"/>
      <c r="I119" s="91"/>
      <c r="L119" s="32"/>
    </row>
    <row r="120" spans="2:20" s="1" customFormat="1" ht="12" customHeight="1">
      <c r="B120" s="32"/>
      <c r="C120" s="26" t="s">
        <v>111</v>
      </c>
      <c r="I120" s="91"/>
      <c r="L120" s="32"/>
    </row>
    <row r="121" spans="2:20" s="1" customFormat="1" ht="16.5" customHeight="1">
      <c r="B121" s="32"/>
      <c r="E121" s="219" t="str">
        <f>E9</f>
        <v>SO 02 - Přivaděč km 0,337 87 – km 1, 513 00</v>
      </c>
      <c r="F121" s="241"/>
      <c r="G121" s="241"/>
      <c r="H121" s="241"/>
      <c r="I121" s="91"/>
      <c r="L121" s="32"/>
    </row>
    <row r="122" spans="2:20" s="1" customFormat="1" ht="6.95" customHeight="1">
      <c r="B122" s="32"/>
      <c r="I122" s="91"/>
      <c r="L122" s="32"/>
    </row>
    <row r="123" spans="2:20" s="1" customFormat="1" ht="12" customHeight="1">
      <c r="B123" s="32"/>
      <c r="C123" s="26" t="s">
        <v>22</v>
      </c>
      <c r="F123" s="24" t="str">
        <f>F12</f>
        <v>Vyšní Lhoty, Nižní Lhoty</v>
      </c>
      <c r="I123" s="92" t="s">
        <v>24</v>
      </c>
      <c r="J123" s="52" t="str">
        <f>IF(J12="","",J12)</f>
        <v>26. 1. 2018</v>
      </c>
      <c r="L123" s="32"/>
    </row>
    <row r="124" spans="2:20" s="1" customFormat="1" ht="6.95" customHeight="1">
      <c r="B124" s="32"/>
      <c r="I124" s="91"/>
      <c r="L124" s="32"/>
    </row>
    <row r="125" spans="2:20" s="1" customFormat="1" ht="15.2" customHeight="1">
      <c r="B125" s="32"/>
      <c r="C125" s="26" t="s">
        <v>30</v>
      </c>
      <c r="F125" s="24" t="str">
        <f>E15</f>
        <v>Povodí Odry, státní podnik</v>
      </c>
      <c r="I125" s="92" t="s">
        <v>36</v>
      </c>
      <c r="J125" s="30" t="str">
        <f>E21</f>
        <v xml:space="preserve"> </v>
      </c>
      <c r="L125" s="32"/>
    </row>
    <row r="126" spans="2:20" s="1" customFormat="1" ht="15.2" customHeight="1">
      <c r="B126" s="32"/>
      <c r="C126" s="26" t="s">
        <v>34</v>
      </c>
      <c r="F126" s="24" t="str">
        <f>IF(E18="","",E18)</f>
        <v>Vyplň údaj</v>
      </c>
      <c r="I126" s="92" t="s">
        <v>39</v>
      </c>
      <c r="J126" s="30" t="str">
        <f>E24</f>
        <v>Aquati, a.s.</v>
      </c>
      <c r="L126" s="32"/>
    </row>
    <row r="127" spans="2:20" s="1" customFormat="1" ht="10.35" customHeight="1">
      <c r="B127" s="32"/>
      <c r="I127" s="91"/>
      <c r="L127" s="32"/>
    </row>
    <row r="128" spans="2:20" s="10" customFormat="1" ht="29.25" customHeight="1">
      <c r="B128" s="127"/>
      <c r="C128" s="128" t="s">
        <v>124</v>
      </c>
      <c r="D128" s="129" t="s">
        <v>67</v>
      </c>
      <c r="E128" s="129" t="s">
        <v>63</v>
      </c>
      <c r="F128" s="129" t="s">
        <v>64</v>
      </c>
      <c r="G128" s="129" t="s">
        <v>125</v>
      </c>
      <c r="H128" s="129" t="s">
        <v>126</v>
      </c>
      <c r="I128" s="130" t="s">
        <v>127</v>
      </c>
      <c r="J128" s="129" t="s">
        <v>115</v>
      </c>
      <c r="K128" s="131" t="s">
        <v>128</v>
      </c>
      <c r="L128" s="127"/>
      <c r="M128" s="59" t="s">
        <v>1</v>
      </c>
      <c r="N128" s="60" t="s">
        <v>46</v>
      </c>
      <c r="O128" s="60" t="s">
        <v>129</v>
      </c>
      <c r="P128" s="60" t="s">
        <v>130</v>
      </c>
      <c r="Q128" s="60" t="s">
        <v>131</v>
      </c>
      <c r="R128" s="60" t="s">
        <v>132</v>
      </c>
      <c r="S128" s="60" t="s">
        <v>133</v>
      </c>
      <c r="T128" s="61" t="s">
        <v>134</v>
      </c>
    </row>
    <row r="129" spans="2:65" s="1" customFormat="1" ht="22.9" customHeight="1">
      <c r="B129" s="32"/>
      <c r="C129" s="64" t="s">
        <v>135</v>
      </c>
      <c r="I129" s="91"/>
      <c r="J129" s="132">
        <f>BK129</f>
        <v>0</v>
      </c>
      <c r="L129" s="32"/>
      <c r="M129" s="62"/>
      <c r="N129" s="53"/>
      <c r="O129" s="53"/>
      <c r="P129" s="133">
        <f>P130+P310</f>
        <v>0</v>
      </c>
      <c r="Q129" s="53"/>
      <c r="R129" s="133">
        <f>R130+R310</f>
        <v>4999.1784386099989</v>
      </c>
      <c r="S129" s="53"/>
      <c r="T129" s="134">
        <f>T130+T310</f>
        <v>8664.7236000000012</v>
      </c>
      <c r="AT129" s="16" t="s">
        <v>81</v>
      </c>
      <c r="AU129" s="16" t="s">
        <v>117</v>
      </c>
      <c r="BK129" s="135">
        <f>BK130+BK310</f>
        <v>0</v>
      </c>
    </row>
    <row r="130" spans="2:65" s="11" customFormat="1" ht="25.9" customHeight="1">
      <c r="B130" s="136"/>
      <c r="D130" s="137" t="s">
        <v>81</v>
      </c>
      <c r="E130" s="138" t="s">
        <v>238</v>
      </c>
      <c r="F130" s="138" t="s">
        <v>239</v>
      </c>
      <c r="I130" s="139"/>
      <c r="J130" s="140">
        <f>BK130</f>
        <v>0</v>
      </c>
      <c r="L130" s="136"/>
      <c r="M130" s="141"/>
      <c r="P130" s="142">
        <f>P131+P212+P222+P236+P242+P250+P253+P274+P299+P308</f>
        <v>0</v>
      </c>
      <c r="R130" s="142">
        <f>R131+R212+R222+R236+R242+R250+R253+R274+R299+R308</f>
        <v>4998.8784386099987</v>
      </c>
      <c r="T130" s="143">
        <f>T131+T212+T222+T236+T242+T250+T253+T274+T299+T308</f>
        <v>8664.7236000000012</v>
      </c>
      <c r="AR130" s="137" t="s">
        <v>89</v>
      </c>
      <c r="AT130" s="144" t="s">
        <v>81</v>
      </c>
      <c r="AU130" s="144" t="s">
        <v>82</v>
      </c>
      <c r="AY130" s="137" t="s">
        <v>139</v>
      </c>
      <c r="BK130" s="145">
        <f>BK131+BK212+BK222+BK236+BK242+BK250+BK253+BK274+BK299+BK308</f>
        <v>0</v>
      </c>
    </row>
    <row r="131" spans="2:65" s="11" customFormat="1" ht="22.9" customHeight="1">
      <c r="B131" s="136"/>
      <c r="D131" s="137" t="s">
        <v>81</v>
      </c>
      <c r="E131" s="146" t="s">
        <v>89</v>
      </c>
      <c r="F131" s="146" t="s">
        <v>240</v>
      </c>
      <c r="I131" s="139"/>
      <c r="J131" s="147">
        <f>BK131</f>
        <v>0</v>
      </c>
      <c r="L131" s="136"/>
      <c r="M131" s="141"/>
      <c r="P131" s="142">
        <f>SUM(P132:P211)</f>
        <v>0</v>
      </c>
      <c r="R131" s="142">
        <f>SUM(R132:R211)</f>
        <v>4339.4429300000002</v>
      </c>
      <c r="T131" s="143">
        <f>SUM(T132:T211)</f>
        <v>6990.5</v>
      </c>
      <c r="AR131" s="137" t="s">
        <v>89</v>
      </c>
      <c r="AT131" s="144" t="s">
        <v>81</v>
      </c>
      <c r="AU131" s="144" t="s">
        <v>89</v>
      </c>
      <c r="AY131" s="137" t="s">
        <v>139</v>
      </c>
      <c r="BK131" s="145">
        <f>SUM(BK132:BK211)</f>
        <v>0</v>
      </c>
    </row>
    <row r="132" spans="2:65" s="1" customFormat="1" ht="24" customHeight="1">
      <c r="B132" s="32"/>
      <c r="C132" s="148" t="s">
        <v>89</v>
      </c>
      <c r="D132" s="148" t="s">
        <v>142</v>
      </c>
      <c r="E132" s="149" t="s">
        <v>384</v>
      </c>
      <c r="F132" s="150" t="s">
        <v>385</v>
      </c>
      <c r="G132" s="151" t="s">
        <v>386</v>
      </c>
      <c r="H132" s="152">
        <v>3360</v>
      </c>
      <c r="I132" s="153"/>
      <c r="J132" s="154">
        <f>ROUND(I132*H132,2)</f>
        <v>0</v>
      </c>
      <c r="K132" s="150" t="s">
        <v>146</v>
      </c>
      <c r="L132" s="32"/>
      <c r="M132" s="155" t="s">
        <v>1</v>
      </c>
      <c r="N132" s="156" t="s">
        <v>47</v>
      </c>
      <c r="P132" s="157">
        <f>O132*H132</f>
        <v>0</v>
      </c>
      <c r="Q132" s="157">
        <v>0</v>
      </c>
      <c r="R132" s="157">
        <f>Q132*H132</f>
        <v>0</v>
      </c>
      <c r="S132" s="157">
        <v>0</v>
      </c>
      <c r="T132" s="158">
        <f>S132*H132</f>
        <v>0</v>
      </c>
      <c r="AR132" s="159" t="s">
        <v>158</v>
      </c>
      <c r="AT132" s="159" t="s">
        <v>142</v>
      </c>
      <c r="AU132" s="159" t="s">
        <v>21</v>
      </c>
      <c r="AY132" s="16" t="s">
        <v>139</v>
      </c>
      <c r="BE132" s="160">
        <f>IF(N132="základní",J132,0)</f>
        <v>0</v>
      </c>
      <c r="BF132" s="160">
        <f>IF(N132="snížená",J132,0)</f>
        <v>0</v>
      </c>
      <c r="BG132" s="160">
        <f>IF(N132="zákl. přenesená",J132,0)</f>
        <v>0</v>
      </c>
      <c r="BH132" s="160">
        <f>IF(N132="sníž. přenesená",J132,0)</f>
        <v>0</v>
      </c>
      <c r="BI132" s="160">
        <f>IF(N132="nulová",J132,0)</f>
        <v>0</v>
      </c>
      <c r="BJ132" s="16" t="s">
        <v>89</v>
      </c>
      <c r="BK132" s="160">
        <f>ROUND(I132*H132,2)</f>
        <v>0</v>
      </c>
      <c r="BL132" s="16" t="s">
        <v>158</v>
      </c>
      <c r="BM132" s="159" t="s">
        <v>822</v>
      </c>
    </row>
    <row r="133" spans="2:65" s="12" customFormat="1" ht="11.25">
      <c r="B133" s="164"/>
      <c r="D133" s="161" t="s">
        <v>179</v>
      </c>
      <c r="E133" s="165" t="s">
        <v>1</v>
      </c>
      <c r="F133" s="166" t="s">
        <v>388</v>
      </c>
      <c r="H133" s="167">
        <v>3360</v>
      </c>
      <c r="I133" s="168"/>
      <c r="L133" s="164"/>
      <c r="M133" s="169"/>
      <c r="T133" s="170"/>
      <c r="AT133" s="165" t="s">
        <v>179</v>
      </c>
      <c r="AU133" s="165" t="s">
        <v>21</v>
      </c>
      <c r="AV133" s="12" t="s">
        <v>21</v>
      </c>
      <c r="AW133" s="12" t="s">
        <v>38</v>
      </c>
      <c r="AX133" s="12" t="s">
        <v>89</v>
      </c>
      <c r="AY133" s="165" t="s">
        <v>139</v>
      </c>
    </row>
    <row r="134" spans="2:65" s="1" customFormat="1" ht="24" customHeight="1">
      <c r="B134" s="32"/>
      <c r="C134" s="148" t="s">
        <v>21</v>
      </c>
      <c r="D134" s="148" t="s">
        <v>142</v>
      </c>
      <c r="E134" s="149" t="s">
        <v>389</v>
      </c>
      <c r="F134" s="150" t="s">
        <v>390</v>
      </c>
      <c r="G134" s="151" t="s">
        <v>391</v>
      </c>
      <c r="H134" s="152">
        <v>140</v>
      </c>
      <c r="I134" s="153"/>
      <c r="J134" s="154">
        <f>ROUND(I134*H134,2)</f>
        <v>0</v>
      </c>
      <c r="K134" s="150" t="s">
        <v>146</v>
      </c>
      <c r="L134" s="32"/>
      <c r="M134" s="155" t="s">
        <v>1</v>
      </c>
      <c r="N134" s="156" t="s">
        <v>47</v>
      </c>
      <c r="P134" s="157">
        <f>O134*H134</f>
        <v>0</v>
      </c>
      <c r="Q134" s="157">
        <v>0</v>
      </c>
      <c r="R134" s="157">
        <f>Q134*H134</f>
        <v>0</v>
      </c>
      <c r="S134" s="157">
        <v>0</v>
      </c>
      <c r="T134" s="158">
        <f>S134*H134</f>
        <v>0</v>
      </c>
      <c r="AR134" s="159" t="s">
        <v>158</v>
      </c>
      <c r="AT134" s="159" t="s">
        <v>142</v>
      </c>
      <c r="AU134" s="159" t="s">
        <v>21</v>
      </c>
      <c r="AY134" s="16" t="s">
        <v>139</v>
      </c>
      <c r="BE134" s="160">
        <f>IF(N134="základní",J134,0)</f>
        <v>0</v>
      </c>
      <c r="BF134" s="160">
        <f>IF(N134="snížená",J134,0)</f>
        <v>0</v>
      </c>
      <c r="BG134" s="160">
        <f>IF(N134="zákl. přenesená",J134,0)</f>
        <v>0</v>
      </c>
      <c r="BH134" s="160">
        <f>IF(N134="sníž. přenesená",J134,0)</f>
        <v>0</v>
      </c>
      <c r="BI134" s="160">
        <f>IF(N134="nulová",J134,0)</f>
        <v>0</v>
      </c>
      <c r="BJ134" s="16" t="s">
        <v>89</v>
      </c>
      <c r="BK134" s="160">
        <f>ROUND(I134*H134,2)</f>
        <v>0</v>
      </c>
      <c r="BL134" s="16" t="s">
        <v>158</v>
      </c>
      <c r="BM134" s="159" t="s">
        <v>823</v>
      </c>
    </row>
    <row r="135" spans="2:65" s="12" customFormat="1" ht="11.25">
      <c r="B135" s="164"/>
      <c r="D135" s="161" t="s">
        <v>179</v>
      </c>
      <c r="E135" s="165" t="s">
        <v>1</v>
      </c>
      <c r="F135" s="166" t="s">
        <v>393</v>
      </c>
      <c r="H135" s="167">
        <v>140</v>
      </c>
      <c r="I135" s="168"/>
      <c r="L135" s="164"/>
      <c r="M135" s="169"/>
      <c r="T135" s="170"/>
      <c r="AT135" s="165" t="s">
        <v>179</v>
      </c>
      <c r="AU135" s="165" t="s">
        <v>21</v>
      </c>
      <c r="AV135" s="12" t="s">
        <v>21</v>
      </c>
      <c r="AW135" s="12" t="s">
        <v>38</v>
      </c>
      <c r="AX135" s="12" t="s">
        <v>89</v>
      </c>
      <c r="AY135" s="165" t="s">
        <v>139</v>
      </c>
    </row>
    <row r="136" spans="2:65" s="1" customFormat="1" ht="24" customHeight="1">
      <c r="B136" s="32"/>
      <c r="C136" s="148" t="s">
        <v>152</v>
      </c>
      <c r="D136" s="148" t="s">
        <v>142</v>
      </c>
      <c r="E136" s="149" t="s">
        <v>824</v>
      </c>
      <c r="F136" s="150" t="s">
        <v>825</v>
      </c>
      <c r="G136" s="151" t="s">
        <v>250</v>
      </c>
      <c r="H136" s="152">
        <v>62.7</v>
      </c>
      <c r="I136" s="153"/>
      <c r="J136" s="154">
        <f>ROUND(I136*H136,2)</f>
        <v>0</v>
      </c>
      <c r="K136" s="150" t="s">
        <v>146</v>
      </c>
      <c r="L136" s="32"/>
      <c r="M136" s="155" t="s">
        <v>1</v>
      </c>
      <c r="N136" s="156" t="s">
        <v>47</v>
      </c>
      <c r="P136" s="157">
        <f>O136*H136</f>
        <v>0</v>
      </c>
      <c r="Q136" s="157">
        <v>0</v>
      </c>
      <c r="R136" s="157">
        <f>Q136*H136</f>
        <v>0</v>
      </c>
      <c r="S136" s="157">
        <v>2.5</v>
      </c>
      <c r="T136" s="158">
        <f>S136*H136</f>
        <v>156.75</v>
      </c>
      <c r="AR136" s="159" t="s">
        <v>158</v>
      </c>
      <c r="AT136" s="159" t="s">
        <v>142</v>
      </c>
      <c r="AU136" s="159" t="s">
        <v>21</v>
      </c>
      <c r="AY136" s="16" t="s">
        <v>139</v>
      </c>
      <c r="BE136" s="160">
        <f>IF(N136="základní",J136,0)</f>
        <v>0</v>
      </c>
      <c r="BF136" s="160">
        <f>IF(N136="snížená",J136,0)</f>
        <v>0</v>
      </c>
      <c r="BG136" s="160">
        <f>IF(N136="zákl. přenesená",J136,0)</f>
        <v>0</v>
      </c>
      <c r="BH136" s="160">
        <f>IF(N136="sníž. přenesená",J136,0)</f>
        <v>0</v>
      </c>
      <c r="BI136" s="160">
        <f>IF(N136="nulová",J136,0)</f>
        <v>0</v>
      </c>
      <c r="BJ136" s="16" t="s">
        <v>89</v>
      </c>
      <c r="BK136" s="160">
        <f>ROUND(I136*H136,2)</f>
        <v>0</v>
      </c>
      <c r="BL136" s="16" t="s">
        <v>158</v>
      </c>
      <c r="BM136" s="159" t="s">
        <v>826</v>
      </c>
    </row>
    <row r="137" spans="2:65" s="12" customFormat="1" ht="11.25">
      <c r="B137" s="164"/>
      <c r="D137" s="161" t="s">
        <v>179</v>
      </c>
      <c r="E137" s="165" t="s">
        <v>1</v>
      </c>
      <c r="F137" s="166" t="s">
        <v>827</v>
      </c>
      <c r="H137" s="167">
        <v>35</v>
      </c>
      <c r="I137" s="168"/>
      <c r="L137" s="164"/>
      <c r="M137" s="169"/>
      <c r="T137" s="170"/>
      <c r="AT137" s="165" t="s">
        <v>179</v>
      </c>
      <c r="AU137" s="165" t="s">
        <v>21</v>
      </c>
      <c r="AV137" s="12" t="s">
        <v>21</v>
      </c>
      <c r="AW137" s="12" t="s">
        <v>38</v>
      </c>
      <c r="AX137" s="12" t="s">
        <v>82</v>
      </c>
      <c r="AY137" s="165" t="s">
        <v>139</v>
      </c>
    </row>
    <row r="138" spans="2:65" s="12" customFormat="1" ht="11.25">
      <c r="B138" s="164"/>
      <c r="D138" s="161" t="s">
        <v>179</v>
      </c>
      <c r="E138" s="165" t="s">
        <v>1</v>
      </c>
      <c r="F138" s="166" t="s">
        <v>828</v>
      </c>
      <c r="H138" s="167">
        <v>27.7</v>
      </c>
      <c r="I138" s="168"/>
      <c r="L138" s="164"/>
      <c r="M138" s="169"/>
      <c r="T138" s="170"/>
      <c r="AT138" s="165" t="s">
        <v>179</v>
      </c>
      <c r="AU138" s="165" t="s">
        <v>21</v>
      </c>
      <c r="AV138" s="12" t="s">
        <v>21</v>
      </c>
      <c r="AW138" s="12" t="s">
        <v>38</v>
      </c>
      <c r="AX138" s="12" t="s">
        <v>82</v>
      </c>
      <c r="AY138" s="165" t="s">
        <v>139</v>
      </c>
    </row>
    <row r="139" spans="2:65" s="14" customFormat="1" ht="11.25">
      <c r="B139" s="184"/>
      <c r="D139" s="161" t="s">
        <v>179</v>
      </c>
      <c r="E139" s="185" t="s">
        <v>1</v>
      </c>
      <c r="F139" s="186" t="s">
        <v>265</v>
      </c>
      <c r="H139" s="187">
        <v>62.7</v>
      </c>
      <c r="I139" s="188"/>
      <c r="L139" s="184"/>
      <c r="M139" s="189"/>
      <c r="T139" s="190"/>
      <c r="AT139" s="185" t="s">
        <v>179</v>
      </c>
      <c r="AU139" s="185" t="s">
        <v>21</v>
      </c>
      <c r="AV139" s="14" t="s">
        <v>158</v>
      </c>
      <c r="AW139" s="14" t="s">
        <v>38</v>
      </c>
      <c r="AX139" s="14" t="s">
        <v>89</v>
      </c>
      <c r="AY139" s="185" t="s">
        <v>139</v>
      </c>
    </row>
    <row r="140" spans="2:65" s="1" customFormat="1" ht="24" customHeight="1">
      <c r="B140" s="32"/>
      <c r="C140" s="148" t="s">
        <v>158</v>
      </c>
      <c r="D140" s="148" t="s">
        <v>142</v>
      </c>
      <c r="E140" s="149" t="s">
        <v>394</v>
      </c>
      <c r="F140" s="150" t="s">
        <v>395</v>
      </c>
      <c r="G140" s="151" t="s">
        <v>250</v>
      </c>
      <c r="H140" s="152">
        <v>2733.5</v>
      </c>
      <c r="I140" s="153"/>
      <c r="J140" s="154">
        <f>ROUND(I140*H140,2)</f>
        <v>0</v>
      </c>
      <c r="K140" s="150" t="s">
        <v>1</v>
      </c>
      <c r="L140" s="32"/>
      <c r="M140" s="155" t="s">
        <v>1</v>
      </c>
      <c r="N140" s="156" t="s">
        <v>47</v>
      </c>
      <c r="P140" s="157">
        <f>O140*H140</f>
        <v>0</v>
      </c>
      <c r="Q140" s="157">
        <v>0</v>
      </c>
      <c r="R140" s="157">
        <f>Q140*H140</f>
        <v>0</v>
      </c>
      <c r="S140" s="157">
        <v>2.5</v>
      </c>
      <c r="T140" s="158">
        <f>S140*H140</f>
        <v>6833.75</v>
      </c>
      <c r="AR140" s="159" t="s">
        <v>158</v>
      </c>
      <c r="AT140" s="159" t="s">
        <v>142</v>
      </c>
      <c r="AU140" s="159" t="s">
        <v>21</v>
      </c>
      <c r="AY140" s="16" t="s">
        <v>139</v>
      </c>
      <c r="BE140" s="160">
        <f>IF(N140="základní",J140,0)</f>
        <v>0</v>
      </c>
      <c r="BF140" s="160">
        <f>IF(N140="snížená",J140,0)</f>
        <v>0</v>
      </c>
      <c r="BG140" s="160">
        <f>IF(N140="zákl. přenesená",J140,0)</f>
        <v>0</v>
      </c>
      <c r="BH140" s="160">
        <f>IF(N140="sníž. přenesená",J140,0)</f>
        <v>0</v>
      </c>
      <c r="BI140" s="160">
        <f>IF(N140="nulová",J140,0)</f>
        <v>0</v>
      </c>
      <c r="BJ140" s="16" t="s">
        <v>89</v>
      </c>
      <c r="BK140" s="160">
        <f>ROUND(I140*H140,2)</f>
        <v>0</v>
      </c>
      <c r="BL140" s="16" t="s">
        <v>158</v>
      </c>
      <c r="BM140" s="159" t="s">
        <v>829</v>
      </c>
    </row>
    <row r="141" spans="2:65" s="12" customFormat="1" ht="11.25">
      <c r="B141" s="164"/>
      <c r="D141" s="161" t="s">
        <v>179</v>
      </c>
      <c r="E141" s="165" t="s">
        <v>1</v>
      </c>
      <c r="F141" s="166" t="s">
        <v>830</v>
      </c>
      <c r="H141" s="167">
        <v>1570.1</v>
      </c>
      <c r="I141" s="168"/>
      <c r="L141" s="164"/>
      <c r="M141" s="169"/>
      <c r="T141" s="170"/>
      <c r="AT141" s="165" t="s">
        <v>179</v>
      </c>
      <c r="AU141" s="165" t="s">
        <v>21</v>
      </c>
      <c r="AV141" s="12" t="s">
        <v>21</v>
      </c>
      <c r="AW141" s="12" t="s">
        <v>38</v>
      </c>
      <c r="AX141" s="12" t="s">
        <v>82</v>
      </c>
      <c r="AY141" s="165" t="s">
        <v>139</v>
      </c>
    </row>
    <row r="142" spans="2:65" s="12" customFormat="1" ht="11.25">
      <c r="B142" s="164"/>
      <c r="D142" s="161" t="s">
        <v>179</v>
      </c>
      <c r="E142" s="165" t="s">
        <v>1</v>
      </c>
      <c r="F142" s="166" t="s">
        <v>831</v>
      </c>
      <c r="H142" s="167">
        <v>1163.4000000000001</v>
      </c>
      <c r="I142" s="168"/>
      <c r="L142" s="164"/>
      <c r="M142" s="169"/>
      <c r="T142" s="170"/>
      <c r="AT142" s="165" t="s">
        <v>179</v>
      </c>
      <c r="AU142" s="165" t="s">
        <v>21</v>
      </c>
      <c r="AV142" s="12" t="s">
        <v>21</v>
      </c>
      <c r="AW142" s="12" t="s">
        <v>38</v>
      </c>
      <c r="AX142" s="12" t="s">
        <v>82</v>
      </c>
      <c r="AY142" s="165" t="s">
        <v>139</v>
      </c>
    </row>
    <row r="143" spans="2:65" s="14" customFormat="1" ht="11.25">
      <c r="B143" s="184"/>
      <c r="D143" s="161" t="s">
        <v>179</v>
      </c>
      <c r="E143" s="185" t="s">
        <v>1</v>
      </c>
      <c r="F143" s="186" t="s">
        <v>265</v>
      </c>
      <c r="H143" s="187">
        <v>2733.5</v>
      </c>
      <c r="I143" s="188"/>
      <c r="L143" s="184"/>
      <c r="M143" s="189"/>
      <c r="T143" s="190"/>
      <c r="AT143" s="185" t="s">
        <v>179</v>
      </c>
      <c r="AU143" s="185" t="s">
        <v>21</v>
      </c>
      <c r="AV143" s="14" t="s">
        <v>158</v>
      </c>
      <c r="AW143" s="14" t="s">
        <v>38</v>
      </c>
      <c r="AX143" s="14" t="s">
        <v>89</v>
      </c>
      <c r="AY143" s="185" t="s">
        <v>139</v>
      </c>
    </row>
    <row r="144" spans="2:65" s="1" customFormat="1" ht="24" customHeight="1">
      <c r="B144" s="32"/>
      <c r="C144" s="148" t="s">
        <v>138</v>
      </c>
      <c r="D144" s="148" t="s">
        <v>142</v>
      </c>
      <c r="E144" s="149" t="s">
        <v>248</v>
      </c>
      <c r="F144" s="150" t="s">
        <v>249</v>
      </c>
      <c r="G144" s="151" t="s">
        <v>250</v>
      </c>
      <c r="H144" s="152">
        <v>4647</v>
      </c>
      <c r="I144" s="153"/>
      <c r="J144" s="154">
        <f>ROUND(I144*H144,2)</f>
        <v>0</v>
      </c>
      <c r="K144" s="150" t="s">
        <v>146</v>
      </c>
      <c r="L144" s="32"/>
      <c r="M144" s="155" t="s">
        <v>1</v>
      </c>
      <c r="N144" s="156" t="s">
        <v>47</v>
      </c>
      <c r="P144" s="157">
        <f>O144*H144</f>
        <v>0</v>
      </c>
      <c r="Q144" s="157">
        <v>0</v>
      </c>
      <c r="R144" s="157">
        <f>Q144*H144</f>
        <v>0</v>
      </c>
      <c r="S144" s="157">
        <v>0</v>
      </c>
      <c r="T144" s="158">
        <f>S144*H144</f>
        <v>0</v>
      </c>
      <c r="AR144" s="159" t="s">
        <v>158</v>
      </c>
      <c r="AT144" s="159" t="s">
        <v>142</v>
      </c>
      <c r="AU144" s="159" t="s">
        <v>21</v>
      </c>
      <c r="AY144" s="16" t="s">
        <v>139</v>
      </c>
      <c r="BE144" s="160">
        <f>IF(N144="základní",J144,0)</f>
        <v>0</v>
      </c>
      <c r="BF144" s="160">
        <f>IF(N144="snížená",J144,0)</f>
        <v>0</v>
      </c>
      <c r="BG144" s="160">
        <f>IF(N144="zákl. přenesená",J144,0)</f>
        <v>0</v>
      </c>
      <c r="BH144" s="160">
        <f>IF(N144="sníž. přenesená",J144,0)</f>
        <v>0</v>
      </c>
      <c r="BI144" s="160">
        <f>IF(N144="nulová",J144,0)</f>
        <v>0</v>
      </c>
      <c r="BJ144" s="16" t="s">
        <v>89</v>
      </c>
      <c r="BK144" s="160">
        <f>ROUND(I144*H144,2)</f>
        <v>0</v>
      </c>
      <c r="BL144" s="16" t="s">
        <v>158</v>
      </c>
      <c r="BM144" s="159" t="s">
        <v>832</v>
      </c>
    </row>
    <row r="145" spans="2:65" s="12" customFormat="1" ht="11.25">
      <c r="B145" s="164"/>
      <c r="D145" s="161" t="s">
        <v>179</v>
      </c>
      <c r="E145" s="165" t="s">
        <v>1</v>
      </c>
      <c r="F145" s="166" t="s">
        <v>833</v>
      </c>
      <c r="H145" s="167">
        <v>9294</v>
      </c>
      <c r="I145" s="168"/>
      <c r="L145" s="164"/>
      <c r="M145" s="169"/>
      <c r="T145" s="170"/>
      <c r="AT145" s="165" t="s">
        <v>179</v>
      </c>
      <c r="AU145" s="165" t="s">
        <v>21</v>
      </c>
      <c r="AV145" s="12" t="s">
        <v>21</v>
      </c>
      <c r="AW145" s="12" t="s">
        <v>38</v>
      </c>
      <c r="AX145" s="12" t="s">
        <v>82</v>
      </c>
      <c r="AY145" s="165" t="s">
        <v>139</v>
      </c>
    </row>
    <row r="146" spans="2:65" s="13" customFormat="1" ht="11.25">
      <c r="B146" s="177"/>
      <c r="D146" s="161" t="s">
        <v>179</v>
      </c>
      <c r="E146" s="178" t="s">
        <v>229</v>
      </c>
      <c r="F146" s="179" t="s">
        <v>253</v>
      </c>
      <c r="H146" s="180">
        <v>9294</v>
      </c>
      <c r="I146" s="181"/>
      <c r="L146" s="177"/>
      <c r="M146" s="182"/>
      <c r="T146" s="183"/>
      <c r="AT146" s="178" t="s">
        <v>179</v>
      </c>
      <c r="AU146" s="178" t="s">
        <v>21</v>
      </c>
      <c r="AV146" s="13" t="s">
        <v>152</v>
      </c>
      <c r="AW146" s="13" t="s">
        <v>38</v>
      </c>
      <c r="AX146" s="13" t="s">
        <v>82</v>
      </c>
      <c r="AY146" s="178" t="s">
        <v>139</v>
      </c>
    </row>
    <row r="147" spans="2:65" s="12" customFormat="1" ht="11.25">
      <c r="B147" s="164"/>
      <c r="D147" s="161" t="s">
        <v>179</v>
      </c>
      <c r="E147" s="165" t="s">
        <v>1</v>
      </c>
      <c r="F147" s="166" t="s">
        <v>254</v>
      </c>
      <c r="H147" s="167">
        <v>4647</v>
      </c>
      <c r="I147" s="168"/>
      <c r="L147" s="164"/>
      <c r="M147" s="169"/>
      <c r="T147" s="170"/>
      <c r="AT147" s="165" t="s">
        <v>179</v>
      </c>
      <c r="AU147" s="165" t="s">
        <v>21</v>
      </c>
      <c r="AV147" s="12" t="s">
        <v>21</v>
      </c>
      <c r="AW147" s="12" t="s">
        <v>38</v>
      </c>
      <c r="AX147" s="12" t="s">
        <v>89</v>
      </c>
      <c r="AY147" s="165" t="s">
        <v>139</v>
      </c>
    </row>
    <row r="148" spans="2:65" s="1" customFormat="1" ht="24" customHeight="1">
      <c r="B148" s="32"/>
      <c r="C148" s="148" t="s">
        <v>168</v>
      </c>
      <c r="D148" s="148" t="s">
        <v>142</v>
      </c>
      <c r="E148" s="149" t="s">
        <v>255</v>
      </c>
      <c r="F148" s="150" t="s">
        <v>256</v>
      </c>
      <c r="G148" s="151" t="s">
        <v>250</v>
      </c>
      <c r="H148" s="152">
        <v>4647</v>
      </c>
      <c r="I148" s="153"/>
      <c r="J148" s="154">
        <f>ROUND(I148*H148,2)</f>
        <v>0</v>
      </c>
      <c r="K148" s="150" t="s">
        <v>146</v>
      </c>
      <c r="L148" s="32"/>
      <c r="M148" s="155" t="s">
        <v>1</v>
      </c>
      <c r="N148" s="156" t="s">
        <v>47</v>
      </c>
      <c r="P148" s="157">
        <f>O148*H148</f>
        <v>0</v>
      </c>
      <c r="Q148" s="157">
        <v>0</v>
      </c>
      <c r="R148" s="157">
        <f>Q148*H148</f>
        <v>0</v>
      </c>
      <c r="S148" s="157">
        <v>0</v>
      </c>
      <c r="T148" s="158">
        <f>S148*H148</f>
        <v>0</v>
      </c>
      <c r="AR148" s="159" t="s">
        <v>158</v>
      </c>
      <c r="AT148" s="159" t="s">
        <v>142</v>
      </c>
      <c r="AU148" s="159" t="s">
        <v>21</v>
      </c>
      <c r="AY148" s="16" t="s">
        <v>139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16" t="s">
        <v>89</v>
      </c>
      <c r="BK148" s="160">
        <f>ROUND(I148*H148,2)</f>
        <v>0</v>
      </c>
      <c r="BL148" s="16" t="s">
        <v>158</v>
      </c>
      <c r="BM148" s="159" t="s">
        <v>834</v>
      </c>
    </row>
    <row r="149" spans="2:65" s="12" customFormat="1" ht="11.25">
      <c r="B149" s="164"/>
      <c r="D149" s="161" t="s">
        <v>179</v>
      </c>
      <c r="E149" s="165" t="s">
        <v>1</v>
      </c>
      <c r="F149" s="166" t="s">
        <v>258</v>
      </c>
      <c r="H149" s="167">
        <v>4647</v>
      </c>
      <c r="I149" s="168"/>
      <c r="L149" s="164"/>
      <c r="M149" s="169"/>
      <c r="T149" s="170"/>
      <c r="AT149" s="165" t="s">
        <v>179</v>
      </c>
      <c r="AU149" s="165" t="s">
        <v>21</v>
      </c>
      <c r="AV149" s="12" t="s">
        <v>21</v>
      </c>
      <c r="AW149" s="12" t="s">
        <v>38</v>
      </c>
      <c r="AX149" s="12" t="s">
        <v>89</v>
      </c>
      <c r="AY149" s="165" t="s">
        <v>139</v>
      </c>
    </row>
    <row r="150" spans="2:65" s="1" customFormat="1" ht="24" customHeight="1">
      <c r="B150" s="32"/>
      <c r="C150" s="148" t="s">
        <v>173</v>
      </c>
      <c r="D150" s="148" t="s">
        <v>142</v>
      </c>
      <c r="E150" s="149" t="s">
        <v>405</v>
      </c>
      <c r="F150" s="150" t="s">
        <v>406</v>
      </c>
      <c r="G150" s="151" t="s">
        <v>250</v>
      </c>
      <c r="H150" s="152">
        <v>90</v>
      </c>
      <c r="I150" s="153"/>
      <c r="J150" s="154">
        <f>ROUND(I150*H150,2)</f>
        <v>0</v>
      </c>
      <c r="K150" s="150" t="s">
        <v>146</v>
      </c>
      <c r="L150" s="32"/>
      <c r="M150" s="155" t="s">
        <v>1</v>
      </c>
      <c r="N150" s="156" t="s">
        <v>47</v>
      </c>
      <c r="P150" s="157">
        <f>O150*H150</f>
        <v>0</v>
      </c>
      <c r="Q150" s="157">
        <v>0</v>
      </c>
      <c r="R150" s="157">
        <f>Q150*H150</f>
        <v>0</v>
      </c>
      <c r="S150" s="157">
        <v>0</v>
      </c>
      <c r="T150" s="158">
        <f>S150*H150</f>
        <v>0</v>
      </c>
      <c r="AR150" s="159" t="s">
        <v>158</v>
      </c>
      <c r="AT150" s="159" t="s">
        <v>142</v>
      </c>
      <c r="AU150" s="159" t="s">
        <v>21</v>
      </c>
      <c r="AY150" s="16" t="s">
        <v>139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16" t="s">
        <v>89</v>
      </c>
      <c r="BK150" s="160">
        <f>ROUND(I150*H150,2)</f>
        <v>0</v>
      </c>
      <c r="BL150" s="16" t="s">
        <v>158</v>
      </c>
      <c r="BM150" s="159" t="s">
        <v>835</v>
      </c>
    </row>
    <row r="151" spans="2:65" s="12" customFormat="1" ht="11.25">
      <c r="B151" s="164"/>
      <c r="D151" s="161" t="s">
        <v>179</v>
      </c>
      <c r="E151" s="165" t="s">
        <v>1</v>
      </c>
      <c r="F151" s="166" t="s">
        <v>836</v>
      </c>
      <c r="H151" s="167">
        <v>90</v>
      </c>
      <c r="I151" s="168"/>
      <c r="L151" s="164"/>
      <c r="M151" s="169"/>
      <c r="T151" s="170"/>
      <c r="AT151" s="165" t="s">
        <v>179</v>
      </c>
      <c r="AU151" s="165" t="s">
        <v>21</v>
      </c>
      <c r="AV151" s="12" t="s">
        <v>21</v>
      </c>
      <c r="AW151" s="12" t="s">
        <v>38</v>
      </c>
      <c r="AX151" s="12" t="s">
        <v>89</v>
      </c>
      <c r="AY151" s="165" t="s">
        <v>139</v>
      </c>
    </row>
    <row r="152" spans="2:65" s="1" customFormat="1" ht="24" customHeight="1">
      <c r="B152" s="32"/>
      <c r="C152" s="148" t="s">
        <v>181</v>
      </c>
      <c r="D152" s="148" t="s">
        <v>142</v>
      </c>
      <c r="E152" s="149" t="s">
        <v>837</v>
      </c>
      <c r="F152" s="150" t="s">
        <v>838</v>
      </c>
      <c r="G152" s="151" t="s">
        <v>250</v>
      </c>
      <c r="H152" s="152">
        <v>210</v>
      </c>
      <c r="I152" s="153"/>
      <c r="J152" s="154">
        <f>ROUND(I152*H152,2)</f>
        <v>0</v>
      </c>
      <c r="K152" s="150" t="s">
        <v>146</v>
      </c>
      <c r="L152" s="32"/>
      <c r="M152" s="155" t="s">
        <v>1</v>
      </c>
      <c r="N152" s="156" t="s">
        <v>47</v>
      </c>
      <c r="P152" s="157">
        <f>O152*H152</f>
        <v>0</v>
      </c>
      <c r="Q152" s="157">
        <v>0</v>
      </c>
      <c r="R152" s="157">
        <f>Q152*H152</f>
        <v>0</v>
      </c>
      <c r="S152" s="157">
        <v>0</v>
      </c>
      <c r="T152" s="158">
        <f>S152*H152</f>
        <v>0</v>
      </c>
      <c r="AR152" s="159" t="s">
        <v>158</v>
      </c>
      <c r="AT152" s="159" t="s">
        <v>142</v>
      </c>
      <c r="AU152" s="159" t="s">
        <v>21</v>
      </c>
      <c r="AY152" s="16" t="s">
        <v>139</v>
      </c>
      <c r="BE152" s="160">
        <f>IF(N152="základní",J152,0)</f>
        <v>0</v>
      </c>
      <c r="BF152" s="160">
        <f>IF(N152="snížená",J152,0)</f>
        <v>0</v>
      </c>
      <c r="BG152" s="160">
        <f>IF(N152="zákl. přenesená",J152,0)</f>
        <v>0</v>
      </c>
      <c r="BH152" s="160">
        <f>IF(N152="sníž. přenesená",J152,0)</f>
        <v>0</v>
      </c>
      <c r="BI152" s="160">
        <f>IF(N152="nulová",J152,0)</f>
        <v>0</v>
      </c>
      <c r="BJ152" s="16" t="s">
        <v>89</v>
      </c>
      <c r="BK152" s="160">
        <f>ROUND(I152*H152,2)</f>
        <v>0</v>
      </c>
      <c r="BL152" s="16" t="s">
        <v>158</v>
      </c>
      <c r="BM152" s="159" t="s">
        <v>839</v>
      </c>
    </row>
    <row r="153" spans="2:65" s="12" customFormat="1" ht="11.25">
      <c r="B153" s="164"/>
      <c r="D153" s="161" t="s">
        <v>179</v>
      </c>
      <c r="E153" s="165" t="s">
        <v>1</v>
      </c>
      <c r="F153" s="166" t="s">
        <v>840</v>
      </c>
      <c r="H153" s="167">
        <v>210</v>
      </c>
      <c r="I153" s="168"/>
      <c r="L153" s="164"/>
      <c r="M153" s="169"/>
      <c r="T153" s="170"/>
      <c r="AT153" s="165" t="s">
        <v>179</v>
      </c>
      <c r="AU153" s="165" t="s">
        <v>21</v>
      </c>
      <c r="AV153" s="12" t="s">
        <v>21</v>
      </c>
      <c r="AW153" s="12" t="s">
        <v>38</v>
      </c>
      <c r="AX153" s="12" t="s">
        <v>89</v>
      </c>
      <c r="AY153" s="165" t="s">
        <v>139</v>
      </c>
    </row>
    <row r="154" spans="2:65" s="1" customFormat="1" ht="24" customHeight="1">
      <c r="B154" s="32"/>
      <c r="C154" s="148" t="s">
        <v>186</v>
      </c>
      <c r="D154" s="148" t="s">
        <v>142</v>
      </c>
      <c r="E154" s="149" t="s">
        <v>409</v>
      </c>
      <c r="F154" s="150" t="s">
        <v>410</v>
      </c>
      <c r="G154" s="151" t="s">
        <v>250</v>
      </c>
      <c r="H154" s="152">
        <v>229.5</v>
      </c>
      <c r="I154" s="153"/>
      <c r="J154" s="154">
        <f>ROUND(I154*H154,2)</f>
        <v>0</v>
      </c>
      <c r="K154" s="150" t="s">
        <v>146</v>
      </c>
      <c r="L154" s="32"/>
      <c r="M154" s="155" t="s">
        <v>1</v>
      </c>
      <c r="N154" s="156" t="s">
        <v>47</v>
      </c>
      <c r="P154" s="157">
        <f>O154*H154</f>
        <v>0</v>
      </c>
      <c r="Q154" s="157">
        <v>0</v>
      </c>
      <c r="R154" s="157">
        <f>Q154*H154</f>
        <v>0</v>
      </c>
      <c r="S154" s="157">
        <v>0</v>
      </c>
      <c r="T154" s="158">
        <f>S154*H154</f>
        <v>0</v>
      </c>
      <c r="AR154" s="159" t="s">
        <v>158</v>
      </c>
      <c r="AT154" s="159" t="s">
        <v>142</v>
      </c>
      <c r="AU154" s="159" t="s">
        <v>21</v>
      </c>
      <c r="AY154" s="16" t="s">
        <v>139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16" t="s">
        <v>89</v>
      </c>
      <c r="BK154" s="160">
        <f>ROUND(I154*H154,2)</f>
        <v>0</v>
      </c>
      <c r="BL154" s="16" t="s">
        <v>158</v>
      </c>
      <c r="BM154" s="159" t="s">
        <v>841</v>
      </c>
    </row>
    <row r="155" spans="2:65" s="12" customFormat="1" ht="11.25">
      <c r="B155" s="164"/>
      <c r="D155" s="161" t="s">
        <v>179</v>
      </c>
      <c r="E155" s="165" t="s">
        <v>1</v>
      </c>
      <c r="F155" s="166" t="s">
        <v>842</v>
      </c>
      <c r="H155" s="167">
        <v>229.5</v>
      </c>
      <c r="I155" s="168"/>
      <c r="L155" s="164"/>
      <c r="M155" s="169"/>
      <c r="T155" s="170"/>
      <c r="AT155" s="165" t="s">
        <v>179</v>
      </c>
      <c r="AU155" s="165" t="s">
        <v>21</v>
      </c>
      <c r="AV155" s="12" t="s">
        <v>21</v>
      </c>
      <c r="AW155" s="12" t="s">
        <v>38</v>
      </c>
      <c r="AX155" s="12" t="s">
        <v>89</v>
      </c>
      <c r="AY155" s="165" t="s">
        <v>139</v>
      </c>
    </row>
    <row r="156" spans="2:65" s="1" customFormat="1" ht="24" customHeight="1">
      <c r="B156" s="32"/>
      <c r="C156" s="148" t="s">
        <v>191</v>
      </c>
      <c r="D156" s="148" t="s">
        <v>142</v>
      </c>
      <c r="E156" s="149" t="s">
        <v>417</v>
      </c>
      <c r="F156" s="150" t="s">
        <v>418</v>
      </c>
      <c r="G156" s="151" t="s">
        <v>243</v>
      </c>
      <c r="H156" s="152">
        <v>2091</v>
      </c>
      <c r="I156" s="153"/>
      <c r="J156" s="154">
        <f>ROUND(I156*H156,2)</f>
        <v>0</v>
      </c>
      <c r="K156" s="150" t="s">
        <v>146</v>
      </c>
      <c r="L156" s="32"/>
      <c r="M156" s="155" t="s">
        <v>1</v>
      </c>
      <c r="N156" s="156" t="s">
        <v>47</v>
      </c>
      <c r="P156" s="157">
        <f>O156*H156</f>
        <v>0</v>
      </c>
      <c r="Q156" s="157">
        <v>1E-4</v>
      </c>
      <c r="R156" s="157">
        <f>Q156*H156</f>
        <v>0.20910000000000001</v>
      </c>
      <c r="S156" s="157">
        <v>0</v>
      </c>
      <c r="T156" s="158">
        <f>S156*H156</f>
        <v>0</v>
      </c>
      <c r="AR156" s="159" t="s">
        <v>158</v>
      </c>
      <c r="AT156" s="159" t="s">
        <v>142</v>
      </c>
      <c r="AU156" s="159" t="s">
        <v>21</v>
      </c>
      <c r="AY156" s="16" t="s">
        <v>139</v>
      </c>
      <c r="BE156" s="160">
        <f>IF(N156="základní",J156,0)</f>
        <v>0</v>
      </c>
      <c r="BF156" s="160">
        <f>IF(N156="snížená",J156,0)</f>
        <v>0</v>
      </c>
      <c r="BG156" s="160">
        <f>IF(N156="zákl. přenesená",J156,0)</f>
        <v>0</v>
      </c>
      <c r="BH156" s="160">
        <f>IF(N156="sníž. přenesená",J156,0)</f>
        <v>0</v>
      </c>
      <c r="BI156" s="160">
        <f>IF(N156="nulová",J156,0)</f>
        <v>0</v>
      </c>
      <c r="BJ156" s="16" t="s">
        <v>89</v>
      </c>
      <c r="BK156" s="160">
        <f>ROUND(I156*H156,2)</f>
        <v>0</v>
      </c>
      <c r="BL156" s="16" t="s">
        <v>158</v>
      </c>
      <c r="BM156" s="159" t="s">
        <v>843</v>
      </c>
    </row>
    <row r="157" spans="2:65" s="1" customFormat="1" ht="16.5" customHeight="1">
      <c r="B157" s="32"/>
      <c r="C157" s="191" t="s">
        <v>195</v>
      </c>
      <c r="D157" s="191" t="s">
        <v>292</v>
      </c>
      <c r="E157" s="192" t="s">
        <v>420</v>
      </c>
      <c r="F157" s="193" t="s">
        <v>421</v>
      </c>
      <c r="G157" s="194" t="s">
        <v>243</v>
      </c>
      <c r="H157" s="195">
        <v>2091</v>
      </c>
      <c r="I157" s="196"/>
      <c r="J157" s="197">
        <f>ROUND(I157*H157,2)</f>
        <v>0</v>
      </c>
      <c r="K157" s="193" t="s">
        <v>146</v>
      </c>
      <c r="L157" s="198"/>
      <c r="M157" s="199" t="s">
        <v>1</v>
      </c>
      <c r="N157" s="200" t="s">
        <v>47</v>
      </c>
      <c r="P157" s="157">
        <f>O157*H157</f>
        <v>0</v>
      </c>
      <c r="Q157" s="157">
        <v>5.0000000000000001E-4</v>
      </c>
      <c r="R157" s="157">
        <f>Q157*H157</f>
        <v>1.0455000000000001</v>
      </c>
      <c r="S157" s="157">
        <v>0</v>
      </c>
      <c r="T157" s="158">
        <f>S157*H157</f>
        <v>0</v>
      </c>
      <c r="AR157" s="159" t="s">
        <v>181</v>
      </c>
      <c r="AT157" s="159" t="s">
        <v>292</v>
      </c>
      <c r="AU157" s="159" t="s">
        <v>21</v>
      </c>
      <c r="AY157" s="16" t="s">
        <v>139</v>
      </c>
      <c r="BE157" s="160">
        <f>IF(N157="základní",J157,0)</f>
        <v>0</v>
      </c>
      <c r="BF157" s="160">
        <f>IF(N157="snížená",J157,0)</f>
        <v>0</v>
      </c>
      <c r="BG157" s="160">
        <f>IF(N157="zákl. přenesená",J157,0)</f>
        <v>0</v>
      </c>
      <c r="BH157" s="160">
        <f>IF(N157="sníž. přenesená",J157,0)</f>
        <v>0</v>
      </c>
      <c r="BI157" s="160">
        <f>IF(N157="nulová",J157,0)</f>
        <v>0</v>
      </c>
      <c r="BJ157" s="16" t="s">
        <v>89</v>
      </c>
      <c r="BK157" s="160">
        <f>ROUND(I157*H157,2)</f>
        <v>0</v>
      </c>
      <c r="BL157" s="16" t="s">
        <v>158</v>
      </c>
      <c r="BM157" s="159" t="s">
        <v>844</v>
      </c>
    </row>
    <row r="158" spans="2:65" s="1" customFormat="1" ht="19.5">
      <c r="B158" s="32"/>
      <c r="D158" s="161" t="s">
        <v>162</v>
      </c>
      <c r="F158" s="162" t="s">
        <v>620</v>
      </c>
      <c r="I158" s="91"/>
      <c r="L158" s="32"/>
      <c r="M158" s="163"/>
      <c r="T158" s="56"/>
      <c r="AT158" s="16" t="s">
        <v>162</v>
      </c>
      <c r="AU158" s="16" t="s">
        <v>21</v>
      </c>
    </row>
    <row r="159" spans="2:65" s="1" customFormat="1" ht="24" customHeight="1">
      <c r="B159" s="32"/>
      <c r="C159" s="148" t="s">
        <v>201</v>
      </c>
      <c r="D159" s="148" t="s">
        <v>142</v>
      </c>
      <c r="E159" s="149" t="s">
        <v>259</v>
      </c>
      <c r="F159" s="150" t="s">
        <v>260</v>
      </c>
      <c r="G159" s="151" t="s">
        <v>250</v>
      </c>
      <c r="H159" s="152">
        <v>16097.6</v>
      </c>
      <c r="I159" s="153"/>
      <c r="J159" s="154">
        <f>ROUND(I159*H159,2)</f>
        <v>0</v>
      </c>
      <c r="K159" s="150" t="s">
        <v>146</v>
      </c>
      <c r="L159" s="32"/>
      <c r="M159" s="155" t="s">
        <v>1</v>
      </c>
      <c r="N159" s="156" t="s">
        <v>47</v>
      </c>
      <c r="P159" s="157">
        <f>O159*H159</f>
        <v>0</v>
      </c>
      <c r="Q159" s="157">
        <v>0</v>
      </c>
      <c r="R159" s="157">
        <f>Q159*H159</f>
        <v>0</v>
      </c>
      <c r="S159" s="157">
        <v>0</v>
      </c>
      <c r="T159" s="158">
        <f>S159*H159</f>
        <v>0</v>
      </c>
      <c r="AR159" s="159" t="s">
        <v>158</v>
      </c>
      <c r="AT159" s="159" t="s">
        <v>142</v>
      </c>
      <c r="AU159" s="159" t="s">
        <v>21</v>
      </c>
      <c r="AY159" s="16" t="s">
        <v>139</v>
      </c>
      <c r="BE159" s="160">
        <f>IF(N159="základní",J159,0)</f>
        <v>0</v>
      </c>
      <c r="BF159" s="160">
        <f>IF(N159="snížená",J159,0)</f>
        <v>0</v>
      </c>
      <c r="BG159" s="160">
        <f>IF(N159="zákl. přenesená",J159,0)</f>
        <v>0</v>
      </c>
      <c r="BH159" s="160">
        <f>IF(N159="sníž. přenesená",J159,0)</f>
        <v>0</v>
      </c>
      <c r="BI159" s="160">
        <f>IF(N159="nulová",J159,0)</f>
        <v>0</v>
      </c>
      <c r="BJ159" s="16" t="s">
        <v>89</v>
      </c>
      <c r="BK159" s="160">
        <f>ROUND(I159*H159,2)</f>
        <v>0</v>
      </c>
      <c r="BL159" s="16" t="s">
        <v>158</v>
      </c>
      <c r="BM159" s="159" t="s">
        <v>845</v>
      </c>
    </row>
    <row r="160" spans="2:65" s="12" customFormat="1" ht="11.25">
      <c r="B160" s="164"/>
      <c r="D160" s="161" t="s">
        <v>179</v>
      </c>
      <c r="E160" s="165" t="s">
        <v>1</v>
      </c>
      <c r="F160" s="166" t="s">
        <v>846</v>
      </c>
      <c r="H160" s="167">
        <v>9823.5</v>
      </c>
      <c r="I160" s="168"/>
      <c r="L160" s="164"/>
      <c r="M160" s="169"/>
      <c r="T160" s="170"/>
      <c r="AT160" s="165" t="s">
        <v>179</v>
      </c>
      <c r="AU160" s="165" t="s">
        <v>21</v>
      </c>
      <c r="AV160" s="12" t="s">
        <v>21</v>
      </c>
      <c r="AW160" s="12" t="s">
        <v>38</v>
      </c>
      <c r="AX160" s="12" t="s">
        <v>82</v>
      </c>
      <c r="AY160" s="165" t="s">
        <v>139</v>
      </c>
    </row>
    <row r="161" spans="2:65" s="13" customFormat="1" ht="11.25">
      <c r="B161" s="177"/>
      <c r="D161" s="161" t="s">
        <v>179</v>
      </c>
      <c r="E161" s="178" t="s">
        <v>1</v>
      </c>
      <c r="F161" s="179" t="s">
        <v>253</v>
      </c>
      <c r="H161" s="180">
        <v>9823.5</v>
      </c>
      <c r="I161" s="181"/>
      <c r="L161" s="177"/>
      <c r="M161" s="182"/>
      <c r="T161" s="183"/>
      <c r="AT161" s="178" t="s">
        <v>179</v>
      </c>
      <c r="AU161" s="178" t="s">
        <v>21</v>
      </c>
      <c r="AV161" s="13" t="s">
        <v>152</v>
      </c>
      <c r="AW161" s="13" t="s">
        <v>38</v>
      </c>
      <c r="AX161" s="13" t="s">
        <v>82</v>
      </c>
      <c r="AY161" s="178" t="s">
        <v>139</v>
      </c>
    </row>
    <row r="162" spans="2:65" s="12" customFormat="1" ht="11.25">
      <c r="B162" s="164"/>
      <c r="D162" s="161" t="s">
        <v>179</v>
      </c>
      <c r="E162" s="165" t="s">
        <v>1</v>
      </c>
      <c r="F162" s="166" t="s">
        <v>847</v>
      </c>
      <c r="H162" s="167">
        <v>1146</v>
      </c>
      <c r="I162" s="168"/>
      <c r="L162" s="164"/>
      <c r="M162" s="169"/>
      <c r="T162" s="170"/>
      <c r="AT162" s="165" t="s">
        <v>179</v>
      </c>
      <c r="AU162" s="165" t="s">
        <v>21</v>
      </c>
      <c r="AV162" s="12" t="s">
        <v>21</v>
      </c>
      <c r="AW162" s="12" t="s">
        <v>38</v>
      </c>
      <c r="AX162" s="12" t="s">
        <v>82</v>
      </c>
      <c r="AY162" s="165" t="s">
        <v>139</v>
      </c>
    </row>
    <row r="163" spans="2:65" s="12" customFormat="1" ht="11.25">
      <c r="B163" s="164"/>
      <c r="D163" s="161" t="s">
        <v>179</v>
      </c>
      <c r="E163" s="165" t="s">
        <v>1</v>
      </c>
      <c r="F163" s="166" t="s">
        <v>848</v>
      </c>
      <c r="H163" s="167">
        <v>425.1</v>
      </c>
      <c r="I163" s="168"/>
      <c r="L163" s="164"/>
      <c r="M163" s="169"/>
      <c r="T163" s="170"/>
      <c r="AT163" s="165" t="s">
        <v>179</v>
      </c>
      <c r="AU163" s="165" t="s">
        <v>21</v>
      </c>
      <c r="AV163" s="12" t="s">
        <v>21</v>
      </c>
      <c r="AW163" s="12" t="s">
        <v>38</v>
      </c>
      <c r="AX163" s="12" t="s">
        <v>82</v>
      </c>
      <c r="AY163" s="165" t="s">
        <v>139</v>
      </c>
    </row>
    <row r="164" spans="2:65" s="12" customFormat="1" ht="11.25">
      <c r="B164" s="164"/>
      <c r="D164" s="161" t="s">
        <v>179</v>
      </c>
      <c r="E164" s="165" t="s">
        <v>1</v>
      </c>
      <c r="F164" s="166" t="s">
        <v>849</v>
      </c>
      <c r="H164" s="167">
        <v>3262</v>
      </c>
      <c r="I164" s="168"/>
      <c r="L164" s="164"/>
      <c r="M164" s="169"/>
      <c r="T164" s="170"/>
      <c r="AT164" s="165" t="s">
        <v>179</v>
      </c>
      <c r="AU164" s="165" t="s">
        <v>21</v>
      </c>
      <c r="AV164" s="12" t="s">
        <v>21</v>
      </c>
      <c r="AW164" s="12" t="s">
        <v>38</v>
      </c>
      <c r="AX164" s="12" t="s">
        <v>82</v>
      </c>
      <c r="AY164" s="165" t="s">
        <v>139</v>
      </c>
    </row>
    <row r="165" spans="2:65" s="12" customFormat="1" ht="11.25">
      <c r="B165" s="164"/>
      <c r="D165" s="161" t="s">
        <v>179</v>
      </c>
      <c r="E165" s="165" t="s">
        <v>1</v>
      </c>
      <c r="F165" s="166" t="s">
        <v>850</v>
      </c>
      <c r="H165" s="167">
        <v>1441</v>
      </c>
      <c r="I165" s="168"/>
      <c r="L165" s="164"/>
      <c r="M165" s="169"/>
      <c r="T165" s="170"/>
      <c r="AT165" s="165" t="s">
        <v>179</v>
      </c>
      <c r="AU165" s="165" t="s">
        <v>21</v>
      </c>
      <c r="AV165" s="12" t="s">
        <v>21</v>
      </c>
      <c r="AW165" s="12" t="s">
        <v>38</v>
      </c>
      <c r="AX165" s="12" t="s">
        <v>82</v>
      </c>
      <c r="AY165" s="165" t="s">
        <v>139</v>
      </c>
    </row>
    <row r="166" spans="2:65" s="13" customFormat="1" ht="11.25">
      <c r="B166" s="177"/>
      <c r="D166" s="161" t="s">
        <v>179</v>
      </c>
      <c r="E166" s="178" t="s">
        <v>227</v>
      </c>
      <c r="F166" s="179" t="s">
        <v>253</v>
      </c>
      <c r="H166" s="180">
        <v>6274.1</v>
      </c>
      <c r="I166" s="181"/>
      <c r="L166" s="177"/>
      <c r="M166" s="182"/>
      <c r="T166" s="183"/>
      <c r="AT166" s="178" t="s">
        <v>179</v>
      </c>
      <c r="AU166" s="178" t="s">
        <v>21</v>
      </c>
      <c r="AV166" s="13" t="s">
        <v>152</v>
      </c>
      <c r="AW166" s="13" t="s">
        <v>38</v>
      </c>
      <c r="AX166" s="13" t="s">
        <v>82</v>
      </c>
      <c r="AY166" s="178" t="s">
        <v>139</v>
      </c>
    </row>
    <row r="167" spans="2:65" s="14" customFormat="1" ht="11.25">
      <c r="B167" s="184"/>
      <c r="D167" s="161" t="s">
        <v>179</v>
      </c>
      <c r="E167" s="185" t="s">
        <v>1</v>
      </c>
      <c r="F167" s="186" t="s">
        <v>265</v>
      </c>
      <c r="H167" s="187">
        <v>16097.6</v>
      </c>
      <c r="I167" s="188"/>
      <c r="L167" s="184"/>
      <c r="M167" s="189"/>
      <c r="T167" s="190"/>
      <c r="AT167" s="185" t="s">
        <v>179</v>
      </c>
      <c r="AU167" s="185" t="s">
        <v>21</v>
      </c>
      <c r="AV167" s="14" t="s">
        <v>158</v>
      </c>
      <c r="AW167" s="14" t="s">
        <v>38</v>
      </c>
      <c r="AX167" s="14" t="s">
        <v>89</v>
      </c>
      <c r="AY167" s="185" t="s">
        <v>139</v>
      </c>
    </row>
    <row r="168" spans="2:65" s="1" customFormat="1" ht="24" customHeight="1">
      <c r="B168" s="32"/>
      <c r="C168" s="148" t="s">
        <v>206</v>
      </c>
      <c r="D168" s="148" t="s">
        <v>142</v>
      </c>
      <c r="E168" s="149" t="s">
        <v>432</v>
      </c>
      <c r="F168" s="150" t="s">
        <v>433</v>
      </c>
      <c r="G168" s="151" t="s">
        <v>250</v>
      </c>
      <c r="H168" s="152">
        <v>7225</v>
      </c>
      <c r="I168" s="153"/>
      <c r="J168" s="154">
        <f>ROUND(I168*H168,2)</f>
        <v>0</v>
      </c>
      <c r="K168" s="150" t="s">
        <v>146</v>
      </c>
      <c r="L168" s="32"/>
      <c r="M168" s="155" t="s">
        <v>1</v>
      </c>
      <c r="N168" s="156" t="s">
        <v>47</v>
      </c>
      <c r="P168" s="157">
        <f>O168*H168</f>
        <v>0</v>
      </c>
      <c r="Q168" s="157">
        <v>0</v>
      </c>
      <c r="R168" s="157">
        <f>Q168*H168</f>
        <v>0</v>
      </c>
      <c r="S168" s="157">
        <v>0</v>
      </c>
      <c r="T168" s="158">
        <f>S168*H168</f>
        <v>0</v>
      </c>
      <c r="AR168" s="159" t="s">
        <v>158</v>
      </c>
      <c r="AT168" s="159" t="s">
        <v>142</v>
      </c>
      <c r="AU168" s="159" t="s">
        <v>21</v>
      </c>
      <c r="AY168" s="16" t="s">
        <v>139</v>
      </c>
      <c r="BE168" s="160">
        <f>IF(N168="základní",J168,0)</f>
        <v>0</v>
      </c>
      <c r="BF168" s="160">
        <f>IF(N168="snížená",J168,0)</f>
        <v>0</v>
      </c>
      <c r="BG168" s="160">
        <f>IF(N168="zákl. přenesená",J168,0)</f>
        <v>0</v>
      </c>
      <c r="BH168" s="160">
        <f>IF(N168="sníž. přenesená",J168,0)</f>
        <v>0</v>
      </c>
      <c r="BI168" s="160">
        <f>IF(N168="nulová",J168,0)</f>
        <v>0</v>
      </c>
      <c r="BJ168" s="16" t="s">
        <v>89</v>
      </c>
      <c r="BK168" s="160">
        <f>ROUND(I168*H168,2)</f>
        <v>0</v>
      </c>
      <c r="BL168" s="16" t="s">
        <v>158</v>
      </c>
      <c r="BM168" s="159" t="s">
        <v>851</v>
      </c>
    </row>
    <row r="169" spans="2:65" s="12" customFormat="1" ht="11.25">
      <c r="B169" s="164"/>
      <c r="D169" s="161" t="s">
        <v>179</v>
      </c>
      <c r="E169" s="165" t="s">
        <v>372</v>
      </c>
      <c r="F169" s="166" t="s">
        <v>852</v>
      </c>
      <c r="H169" s="167">
        <v>5827</v>
      </c>
      <c r="I169" s="168"/>
      <c r="L169" s="164"/>
      <c r="M169" s="169"/>
      <c r="T169" s="170"/>
      <c r="AT169" s="165" t="s">
        <v>179</v>
      </c>
      <c r="AU169" s="165" t="s">
        <v>21</v>
      </c>
      <c r="AV169" s="12" t="s">
        <v>21</v>
      </c>
      <c r="AW169" s="12" t="s">
        <v>38</v>
      </c>
      <c r="AX169" s="12" t="s">
        <v>82</v>
      </c>
      <c r="AY169" s="165" t="s">
        <v>139</v>
      </c>
    </row>
    <row r="170" spans="2:65" s="12" customFormat="1" ht="11.25">
      <c r="B170" s="164"/>
      <c r="D170" s="161" t="s">
        <v>179</v>
      </c>
      <c r="E170" s="165" t="s">
        <v>1</v>
      </c>
      <c r="F170" s="166" t="s">
        <v>853</v>
      </c>
      <c r="H170" s="167">
        <v>1398</v>
      </c>
      <c r="I170" s="168"/>
      <c r="L170" s="164"/>
      <c r="M170" s="169"/>
      <c r="T170" s="170"/>
      <c r="AT170" s="165" t="s">
        <v>179</v>
      </c>
      <c r="AU170" s="165" t="s">
        <v>21</v>
      </c>
      <c r="AV170" s="12" t="s">
        <v>21</v>
      </c>
      <c r="AW170" s="12" t="s">
        <v>38</v>
      </c>
      <c r="AX170" s="12" t="s">
        <v>82</v>
      </c>
      <c r="AY170" s="165" t="s">
        <v>139</v>
      </c>
    </row>
    <row r="171" spans="2:65" s="14" customFormat="1" ht="11.25">
      <c r="B171" s="184"/>
      <c r="D171" s="161" t="s">
        <v>179</v>
      </c>
      <c r="E171" s="185" t="s">
        <v>1</v>
      </c>
      <c r="F171" s="186" t="s">
        <v>265</v>
      </c>
      <c r="H171" s="187">
        <v>7225</v>
      </c>
      <c r="I171" s="188"/>
      <c r="L171" s="184"/>
      <c r="M171" s="189"/>
      <c r="T171" s="190"/>
      <c r="AT171" s="185" t="s">
        <v>179</v>
      </c>
      <c r="AU171" s="185" t="s">
        <v>21</v>
      </c>
      <c r="AV171" s="14" t="s">
        <v>158</v>
      </c>
      <c r="AW171" s="14" t="s">
        <v>38</v>
      </c>
      <c r="AX171" s="14" t="s">
        <v>89</v>
      </c>
      <c r="AY171" s="185" t="s">
        <v>139</v>
      </c>
    </row>
    <row r="172" spans="2:65" s="1" customFormat="1" ht="24" customHeight="1">
      <c r="B172" s="32"/>
      <c r="C172" s="148" t="s">
        <v>211</v>
      </c>
      <c r="D172" s="148" t="s">
        <v>142</v>
      </c>
      <c r="E172" s="149" t="s">
        <v>266</v>
      </c>
      <c r="F172" s="150" t="s">
        <v>267</v>
      </c>
      <c r="G172" s="151" t="s">
        <v>250</v>
      </c>
      <c r="H172" s="152">
        <v>4990</v>
      </c>
      <c r="I172" s="153"/>
      <c r="J172" s="154">
        <f>ROUND(I172*H172,2)</f>
        <v>0</v>
      </c>
      <c r="K172" s="150" t="s">
        <v>146</v>
      </c>
      <c r="L172" s="32"/>
      <c r="M172" s="155" t="s">
        <v>1</v>
      </c>
      <c r="N172" s="156" t="s">
        <v>47</v>
      </c>
      <c r="P172" s="157">
        <f>O172*H172</f>
        <v>0</v>
      </c>
      <c r="Q172" s="157">
        <v>0</v>
      </c>
      <c r="R172" s="157">
        <f>Q172*H172</f>
        <v>0</v>
      </c>
      <c r="S172" s="157">
        <v>0</v>
      </c>
      <c r="T172" s="158">
        <f>S172*H172</f>
        <v>0</v>
      </c>
      <c r="AR172" s="159" t="s">
        <v>158</v>
      </c>
      <c r="AT172" s="159" t="s">
        <v>142</v>
      </c>
      <c r="AU172" s="159" t="s">
        <v>21</v>
      </c>
      <c r="AY172" s="16" t="s">
        <v>139</v>
      </c>
      <c r="BE172" s="160">
        <f>IF(N172="základní",J172,0)</f>
        <v>0</v>
      </c>
      <c r="BF172" s="160">
        <f>IF(N172="snížená",J172,0)</f>
        <v>0</v>
      </c>
      <c r="BG172" s="160">
        <f>IF(N172="zákl. přenesená",J172,0)</f>
        <v>0</v>
      </c>
      <c r="BH172" s="160">
        <f>IF(N172="sníž. přenesená",J172,0)</f>
        <v>0</v>
      </c>
      <c r="BI172" s="160">
        <f>IF(N172="nulová",J172,0)</f>
        <v>0</v>
      </c>
      <c r="BJ172" s="16" t="s">
        <v>89</v>
      </c>
      <c r="BK172" s="160">
        <f>ROUND(I172*H172,2)</f>
        <v>0</v>
      </c>
      <c r="BL172" s="16" t="s">
        <v>158</v>
      </c>
      <c r="BM172" s="159" t="s">
        <v>854</v>
      </c>
    </row>
    <row r="173" spans="2:65" s="1" customFormat="1" ht="24" customHeight="1">
      <c r="B173" s="32"/>
      <c r="C173" s="148" t="s">
        <v>8</v>
      </c>
      <c r="D173" s="148" t="s">
        <v>142</v>
      </c>
      <c r="E173" s="149" t="s">
        <v>270</v>
      </c>
      <c r="F173" s="150" t="s">
        <v>271</v>
      </c>
      <c r="G173" s="151" t="s">
        <v>250</v>
      </c>
      <c r="H173" s="152">
        <v>59880</v>
      </c>
      <c r="I173" s="153"/>
      <c r="J173" s="154">
        <f>ROUND(I173*H173,2)</f>
        <v>0</v>
      </c>
      <c r="K173" s="150" t="s">
        <v>146</v>
      </c>
      <c r="L173" s="32"/>
      <c r="M173" s="155" t="s">
        <v>1</v>
      </c>
      <c r="N173" s="156" t="s">
        <v>47</v>
      </c>
      <c r="P173" s="157">
        <f>O173*H173</f>
        <v>0</v>
      </c>
      <c r="Q173" s="157">
        <v>0</v>
      </c>
      <c r="R173" s="157">
        <f>Q173*H173</f>
        <v>0</v>
      </c>
      <c r="S173" s="157">
        <v>0</v>
      </c>
      <c r="T173" s="158">
        <f>S173*H173</f>
        <v>0</v>
      </c>
      <c r="AR173" s="159" t="s">
        <v>158</v>
      </c>
      <c r="AT173" s="159" t="s">
        <v>142</v>
      </c>
      <c r="AU173" s="159" t="s">
        <v>21</v>
      </c>
      <c r="AY173" s="16" t="s">
        <v>139</v>
      </c>
      <c r="BE173" s="160">
        <f>IF(N173="základní",J173,0)</f>
        <v>0</v>
      </c>
      <c r="BF173" s="160">
        <f>IF(N173="snížená",J173,0)</f>
        <v>0</v>
      </c>
      <c r="BG173" s="160">
        <f>IF(N173="zákl. přenesená",J173,0)</f>
        <v>0</v>
      </c>
      <c r="BH173" s="160">
        <f>IF(N173="sníž. přenesená",J173,0)</f>
        <v>0</v>
      </c>
      <c r="BI173" s="160">
        <f>IF(N173="nulová",J173,0)</f>
        <v>0</v>
      </c>
      <c r="BJ173" s="16" t="s">
        <v>89</v>
      </c>
      <c r="BK173" s="160">
        <f>ROUND(I173*H173,2)</f>
        <v>0</v>
      </c>
      <c r="BL173" s="16" t="s">
        <v>158</v>
      </c>
      <c r="BM173" s="159" t="s">
        <v>855</v>
      </c>
    </row>
    <row r="174" spans="2:65" s="12" customFormat="1" ht="11.25">
      <c r="B174" s="164"/>
      <c r="D174" s="161" t="s">
        <v>179</v>
      </c>
      <c r="E174" s="165" t="s">
        <v>1</v>
      </c>
      <c r="F174" s="166" t="s">
        <v>856</v>
      </c>
      <c r="H174" s="167">
        <v>59880</v>
      </c>
      <c r="I174" s="168"/>
      <c r="L174" s="164"/>
      <c r="M174" s="169"/>
      <c r="T174" s="170"/>
      <c r="AT174" s="165" t="s">
        <v>179</v>
      </c>
      <c r="AU174" s="165" t="s">
        <v>21</v>
      </c>
      <c r="AV174" s="12" t="s">
        <v>21</v>
      </c>
      <c r="AW174" s="12" t="s">
        <v>38</v>
      </c>
      <c r="AX174" s="12" t="s">
        <v>89</v>
      </c>
      <c r="AY174" s="165" t="s">
        <v>139</v>
      </c>
    </row>
    <row r="175" spans="2:65" s="1" customFormat="1" ht="16.5" customHeight="1">
      <c r="B175" s="32"/>
      <c r="C175" s="148" t="s">
        <v>219</v>
      </c>
      <c r="D175" s="148" t="s">
        <v>142</v>
      </c>
      <c r="E175" s="149" t="s">
        <v>274</v>
      </c>
      <c r="F175" s="150" t="s">
        <v>275</v>
      </c>
      <c r="G175" s="151" t="s">
        <v>250</v>
      </c>
      <c r="H175" s="152">
        <v>11264.1</v>
      </c>
      <c r="I175" s="153"/>
      <c r="J175" s="154">
        <f>ROUND(I175*H175,2)</f>
        <v>0</v>
      </c>
      <c r="K175" s="150" t="s">
        <v>146</v>
      </c>
      <c r="L175" s="32"/>
      <c r="M175" s="155" t="s">
        <v>1</v>
      </c>
      <c r="N175" s="156" t="s">
        <v>47</v>
      </c>
      <c r="P175" s="157">
        <f>O175*H175</f>
        <v>0</v>
      </c>
      <c r="Q175" s="157">
        <v>0</v>
      </c>
      <c r="R175" s="157">
        <f>Q175*H175</f>
        <v>0</v>
      </c>
      <c r="S175" s="157">
        <v>0</v>
      </c>
      <c r="T175" s="158">
        <f>S175*H175</f>
        <v>0</v>
      </c>
      <c r="AR175" s="159" t="s">
        <v>158</v>
      </c>
      <c r="AT175" s="159" t="s">
        <v>142</v>
      </c>
      <c r="AU175" s="159" t="s">
        <v>21</v>
      </c>
      <c r="AY175" s="16" t="s">
        <v>139</v>
      </c>
      <c r="BE175" s="160">
        <f>IF(N175="základní",J175,0)</f>
        <v>0</v>
      </c>
      <c r="BF175" s="160">
        <f>IF(N175="snížená",J175,0)</f>
        <v>0</v>
      </c>
      <c r="BG175" s="160">
        <f>IF(N175="zákl. přenesená",J175,0)</f>
        <v>0</v>
      </c>
      <c r="BH175" s="160">
        <f>IF(N175="sníž. přenesená",J175,0)</f>
        <v>0</v>
      </c>
      <c r="BI175" s="160">
        <f>IF(N175="nulová",J175,0)</f>
        <v>0</v>
      </c>
      <c r="BJ175" s="16" t="s">
        <v>89</v>
      </c>
      <c r="BK175" s="160">
        <f>ROUND(I175*H175,2)</f>
        <v>0</v>
      </c>
      <c r="BL175" s="16" t="s">
        <v>158</v>
      </c>
      <c r="BM175" s="159" t="s">
        <v>857</v>
      </c>
    </row>
    <row r="176" spans="2:65" s="12" customFormat="1" ht="11.25">
      <c r="B176" s="164"/>
      <c r="D176" s="161" t="s">
        <v>179</v>
      </c>
      <c r="E176" s="165" t="s">
        <v>1</v>
      </c>
      <c r="F176" s="166" t="s">
        <v>227</v>
      </c>
      <c r="H176" s="167">
        <v>6274.1</v>
      </c>
      <c r="I176" s="168"/>
      <c r="L176" s="164"/>
      <c r="M176" s="169"/>
      <c r="T176" s="170"/>
      <c r="AT176" s="165" t="s">
        <v>179</v>
      </c>
      <c r="AU176" s="165" t="s">
        <v>21</v>
      </c>
      <c r="AV176" s="12" t="s">
        <v>21</v>
      </c>
      <c r="AW176" s="12" t="s">
        <v>38</v>
      </c>
      <c r="AX176" s="12" t="s">
        <v>82</v>
      </c>
      <c r="AY176" s="165" t="s">
        <v>139</v>
      </c>
    </row>
    <row r="177" spans="2:65" s="12" customFormat="1" ht="11.25">
      <c r="B177" s="164"/>
      <c r="D177" s="161" t="s">
        <v>179</v>
      </c>
      <c r="E177" s="165" t="s">
        <v>1</v>
      </c>
      <c r="F177" s="166" t="s">
        <v>858</v>
      </c>
      <c r="H177" s="167">
        <v>4990</v>
      </c>
      <c r="I177" s="168"/>
      <c r="L177" s="164"/>
      <c r="M177" s="169"/>
      <c r="T177" s="170"/>
      <c r="AT177" s="165" t="s">
        <v>179</v>
      </c>
      <c r="AU177" s="165" t="s">
        <v>21</v>
      </c>
      <c r="AV177" s="12" t="s">
        <v>21</v>
      </c>
      <c r="AW177" s="12" t="s">
        <v>38</v>
      </c>
      <c r="AX177" s="12" t="s">
        <v>82</v>
      </c>
      <c r="AY177" s="165" t="s">
        <v>139</v>
      </c>
    </row>
    <row r="178" spans="2:65" s="14" customFormat="1" ht="11.25">
      <c r="B178" s="184"/>
      <c r="D178" s="161" t="s">
        <v>179</v>
      </c>
      <c r="E178" s="185" t="s">
        <v>1</v>
      </c>
      <c r="F178" s="186" t="s">
        <v>265</v>
      </c>
      <c r="H178" s="187">
        <v>11264.1</v>
      </c>
      <c r="I178" s="188"/>
      <c r="L178" s="184"/>
      <c r="M178" s="189"/>
      <c r="T178" s="190"/>
      <c r="AT178" s="185" t="s">
        <v>179</v>
      </c>
      <c r="AU178" s="185" t="s">
        <v>21</v>
      </c>
      <c r="AV178" s="14" t="s">
        <v>158</v>
      </c>
      <c r="AW178" s="14" t="s">
        <v>38</v>
      </c>
      <c r="AX178" s="14" t="s">
        <v>89</v>
      </c>
      <c r="AY178" s="185" t="s">
        <v>139</v>
      </c>
    </row>
    <row r="179" spans="2:65" s="1" customFormat="1" ht="16.5" customHeight="1">
      <c r="B179" s="32"/>
      <c r="C179" s="148" t="s">
        <v>223</v>
      </c>
      <c r="D179" s="148" t="s">
        <v>142</v>
      </c>
      <c r="E179" s="149" t="s">
        <v>442</v>
      </c>
      <c r="F179" s="150" t="s">
        <v>443</v>
      </c>
      <c r="G179" s="151" t="s">
        <v>250</v>
      </c>
      <c r="H179" s="152">
        <v>5827</v>
      </c>
      <c r="I179" s="153"/>
      <c r="J179" s="154">
        <f>ROUND(I179*H179,2)</f>
        <v>0</v>
      </c>
      <c r="K179" s="150" t="s">
        <v>146</v>
      </c>
      <c r="L179" s="32"/>
      <c r="M179" s="155" t="s">
        <v>1</v>
      </c>
      <c r="N179" s="156" t="s">
        <v>47</v>
      </c>
      <c r="P179" s="157">
        <f>O179*H179</f>
        <v>0</v>
      </c>
      <c r="Q179" s="157">
        <v>0</v>
      </c>
      <c r="R179" s="157">
        <f>Q179*H179</f>
        <v>0</v>
      </c>
      <c r="S179" s="157">
        <v>0</v>
      </c>
      <c r="T179" s="158">
        <f>S179*H179</f>
        <v>0</v>
      </c>
      <c r="AR179" s="159" t="s">
        <v>158</v>
      </c>
      <c r="AT179" s="159" t="s">
        <v>142</v>
      </c>
      <c r="AU179" s="159" t="s">
        <v>21</v>
      </c>
      <c r="AY179" s="16" t="s">
        <v>139</v>
      </c>
      <c r="BE179" s="160">
        <f>IF(N179="základní",J179,0)</f>
        <v>0</v>
      </c>
      <c r="BF179" s="160">
        <f>IF(N179="snížená",J179,0)</f>
        <v>0</v>
      </c>
      <c r="BG179" s="160">
        <f>IF(N179="zákl. přenesená",J179,0)</f>
        <v>0</v>
      </c>
      <c r="BH179" s="160">
        <f>IF(N179="sníž. přenesená",J179,0)</f>
        <v>0</v>
      </c>
      <c r="BI179" s="160">
        <f>IF(N179="nulová",J179,0)</f>
        <v>0</v>
      </c>
      <c r="BJ179" s="16" t="s">
        <v>89</v>
      </c>
      <c r="BK179" s="160">
        <f>ROUND(I179*H179,2)</f>
        <v>0</v>
      </c>
      <c r="BL179" s="16" t="s">
        <v>158</v>
      </c>
      <c r="BM179" s="159" t="s">
        <v>859</v>
      </c>
    </row>
    <row r="180" spans="2:65" s="12" customFormat="1" ht="11.25">
      <c r="B180" s="164"/>
      <c r="D180" s="161" t="s">
        <v>179</v>
      </c>
      <c r="E180" s="165" t="s">
        <v>1</v>
      </c>
      <c r="F180" s="166" t="s">
        <v>372</v>
      </c>
      <c r="H180" s="167">
        <v>5827</v>
      </c>
      <c r="I180" s="168"/>
      <c r="L180" s="164"/>
      <c r="M180" s="169"/>
      <c r="T180" s="170"/>
      <c r="AT180" s="165" t="s">
        <v>179</v>
      </c>
      <c r="AU180" s="165" t="s">
        <v>21</v>
      </c>
      <c r="AV180" s="12" t="s">
        <v>21</v>
      </c>
      <c r="AW180" s="12" t="s">
        <v>38</v>
      </c>
      <c r="AX180" s="12" t="s">
        <v>89</v>
      </c>
      <c r="AY180" s="165" t="s">
        <v>139</v>
      </c>
    </row>
    <row r="181" spans="2:65" s="1" customFormat="1" ht="16.5" customHeight="1">
      <c r="B181" s="32"/>
      <c r="C181" s="148" t="s">
        <v>313</v>
      </c>
      <c r="D181" s="148" t="s">
        <v>142</v>
      </c>
      <c r="E181" s="149" t="s">
        <v>280</v>
      </c>
      <c r="F181" s="150" t="s">
        <v>281</v>
      </c>
      <c r="G181" s="151" t="s">
        <v>250</v>
      </c>
      <c r="H181" s="152">
        <v>4990</v>
      </c>
      <c r="I181" s="153"/>
      <c r="J181" s="154">
        <f>ROUND(I181*H181,2)</f>
        <v>0</v>
      </c>
      <c r="K181" s="150" t="s">
        <v>146</v>
      </c>
      <c r="L181" s="32"/>
      <c r="M181" s="155" t="s">
        <v>1</v>
      </c>
      <c r="N181" s="156" t="s">
        <v>47</v>
      </c>
      <c r="P181" s="157">
        <f>O181*H181</f>
        <v>0</v>
      </c>
      <c r="Q181" s="157">
        <v>0</v>
      </c>
      <c r="R181" s="157">
        <f>Q181*H181</f>
        <v>0</v>
      </c>
      <c r="S181" s="157">
        <v>0</v>
      </c>
      <c r="T181" s="158">
        <f>S181*H181</f>
        <v>0</v>
      </c>
      <c r="AR181" s="159" t="s">
        <v>158</v>
      </c>
      <c r="AT181" s="159" t="s">
        <v>142</v>
      </c>
      <c r="AU181" s="159" t="s">
        <v>21</v>
      </c>
      <c r="AY181" s="16" t="s">
        <v>139</v>
      </c>
      <c r="BE181" s="160">
        <f>IF(N181="základní",J181,0)</f>
        <v>0</v>
      </c>
      <c r="BF181" s="160">
        <f>IF(N181="snížená",J181,0)</f>
        <v>0</v>
      </c>
      <c r="BG181" s="160">
        <f>IF(N181="zákl. přenesená",J181,0)</f>
        <v>0</v>
      </c>
      <c r="BH181" s="160">
        <f>IF(N181="sníž. přenesená",J181,0)</f>
        <v>0</v>
      </c>
      <c r="BI181" s="160">
        <f>IF(N181="nulová",J181,0)</f>
        <v>0</v>
      </c>
      <c r="BJ181" s="16" t="s">
        <v>89</v>
      </c>
      <c r="BK181" s="160">
        <f>ROUND(I181*H181,2)</f>
        <v>0</v>
      </c>
      <c r="BL181" s="16" t="s">
        <v>158</v>
      </c>
      <c r="BM181" s="159" t="s">
        <v>860</v>
      </c>
    </row>
    <row r="182" spans="2:65" s="12" customFormat="1" ht="11.25">
      <c r="B182" s="164"/>
      <c r="D182" s="161" t="s">
        <v>179</v>
      </c>
      <c r="E182" s="165" t="s">
        <v>1</v>
      </c>
      <c r="F182" s="166" t="s">
        <v>861</v>
      </c>
      <c r="H182" s="167">
        <v>4990</v>
      </c>
      <c r="I182" s="168"/>
      <c r="L182" s="164"/>
      <c r="M182" s="169"/>
      <c r="T182" s="170"/>
      <c r="AT182" s="165" t="s">
        <v>179</v>
      </c>
      <c r="AU182" s="165" t="s">
        <v>21</v>
      </c>
      <c r="AV182" s="12" t="s">
        <v>21</v>
      </c>
      <c r="AW182" s="12" t="s">
        <v>38</v>
      </c>
      <c r="AX182" s="12" t="s">
        <v>89</v>
      </c>
      <c r="AY182" s="165" t="s">
        <v>139</v>
      </c>
    </row>
    <row r="183" spans="2:65" s="1" customFormat="1" ht="24" customHeight="1">
      <c r="B183" s="32"/>
      <c r="C183" s="148" t="s">
        <v>319</v>
      </c>
      <c r="D183" s="148" t="s">
        <v>142</v>
      </c>
      <c r="E183" s="149" t="s">
        <v>283</v>
      </c>
      <c r="F183" s="150" t="s">
        <v>284</v>
      </c>
      <c r="G183" s="151" t="s">
        <v>285</v>
      </c>
      <c r="H183" s="152">
        <v>9980</v>
      </c>
      <c r="I183" s="153"/>
      <c r="J183" s="154">
        <f>ROUND(I183*H183,2)</f>
        <v>0</v>
      </c>
      <c r="K183" s="150" t="s">
        <v>146</v>
      </c>
      <c r="L183" s="32"/>
      <c r="M183" s="155" t="s">
        <v>1</v>
      </c>
      <c r="N183" s="156" t="s">
        <v>47</v>
      </c>
      <c r="P183" s="157">
        <f>O183*H183</f>
        <v>0</v>
      </c>
      <c r="Q183" s="157">
        <v>0</v>
      </c>
      <c r="R183" s="157">
        <f>Q183*H183</f>
        <v>0</v>
      </c>
      <c r="S183" s="157">
        <v>0</v>
      </c>
      <c r="T183" s="158">
        <f>S183*H183</f>
        <v>0</v>
      </c>
      <c r="AR183" s="159" t="s">
        <v>158</v>
      </c>
      <c r="AT183" s="159" t="s">
        <v>142</v>
      </c>
      <c r="AU183" s="159" t="s">
        <v>21</v>
      </c>
      <c r="AY183" s="16" t="s">
        <v>139</v>
      </c>
      <c r="BE183" s="160">
        <f>IF(N183="základní",J183,0)</f>
        <v>0</v>
      </c>
      <c r="BF183" s="160">
        <f>IF(N183="snížená",J183,0)</f>
        <v>0</v>
      </c>
      <c r="BG183" s="160">
        <f>IF(N183="zákl. přenesená",J183,0)</f>
        <v>0</v>
      </c>
      <c r="BH183" s="160">
        <f>IF(N183="sníž. přenesená",J183,0)</f>
        <v>0</v>
      </c>
      <c r="BI183" s="160">
        <f>IF(N183="nulová",J183,0)</f>
        <v>0</v>
      </c>
      <c r="BJ183" s="16" t="s">
        <v>89</v>
      </c>
      <c r="BK183" s="160">
        <f>ROUND(I183*H183,2)</f>
        <v>0</v>
      </c>
      <c r="BL183" s="16" t="s">
        <v>158</v>
      </c>
      <c r="BM183" s="159" t="s">
        <v>862</v>
      </c>
    </row>
    <row r="184" spans="2:65" s="12" customFormat="1" ht="11.25">
      <c r="B184" s="164"/>
      <c r="D184" s="161" t="s">
        <v>179</v>
      </c>
      <c r="E184" s="165" t="s">
        <v>1</v>
      </c>
      <c r="F184" s="166" t="s">
        <v>863</v>
      </c>
      <c r="H184" s="167">
        <v>9980</v>
      </c>
      <c r="I184" s="168"/>
      <c r="L184" s="164"/>
      <c r="M184" s="169"/>
      <c r="T184" s="170"/>
      <c r="AT184" s="165" t="s">
        <v>179</v>
      </c>
      <c r="AU184" s="165" t="s">
        <v>21</v>
      </c>
      <c r="AV184" s="12" t="s">
        <v>21</v>
      </c>
      <c r="AW184" s="12" t="s">
        <v>38</v>
      </c>
      <c r="AX184" s="12" t="s">
        <v>89</v>
      </c>
      <c r="AY184" s="165" t="s">
        <v>139</v>
      </c>
    </row>
    <row r="185" spans="2:65" s="1" customFormat="1" ht="24" customHeight="1">
      <c r="B185" s="32"/>
      <c r="C185" s="148" t="s">
        <v>325</v>
      </c>
      <c r="D185" s="148" t="s">
        <v>142</v>
      </c>
      <c r="E185" s="149" t="s">
        <v>449</v>
      </c>
      <c r="F185" s="150" t="s">
        <v>450</v>
      </c>
      <c r="G185" s="151" t="s">
        <v>250</v>
      </c>
      <c r="H185" s="152">
        <v>1146</v>
      </c>
      <c r="I185" s="153"/>
      <c r="J185" s="154">
        <f>ROUND(I185*H185,2)</f>
        <v>0</v>
      </c>
      <c r="K185" s="150" t="s">
        <v>146</v>
      </c>
      <c r="L185" s="32"/>
      <c r="M185" s="155" t="s">
        <v>1</v>
      </c>
      <c r="N185" s="156" t="s">
        <v>47</v>
      </c>
      <c r="P185" s="157">
        <f>O185*H185</f>
        <v>0</v>
      </c>
      <c r="Q185" s="157">
        <v>0</v>
      </c>
      <c r="R185" s="157">
        <f>Q185*H185</f>
        <v>0</v>
      </c>
      <c r="S185" s="157">
        <v>0</v>
      </c>
      <c r="T185" s="158">
        <f>S185*H185</f>
        <v>0</v>
      </c>
      <c r="AR185" s="159" t="s">
        <v>158</v>
      </c>
      <c r="AT185" s="159" t="s">
        <v>142</v>
      </c>
      <c r="AU185" s="159" t="s">
        <v>21</v>
      </c>
      <c r="AY185" s="16" t="s">
        <v>139</v>
      </c>
      <c r="BE185" s="160">
        <f>IF(N185="základní",J185,0)</f>
        <v>0</v>
      </c>
      <c r="BF185" s="160">
        <f>IF(N185="snížená",J185,0)</f>
        <v>0</v>
      </c>
      <c r="BG185" s="160">
        <f>IF(N185="zákl. přenesená",J185,0)</f>
        <v>0</v>
      </c>
      <c r="BH185" s="160">
        <f>IF(N185="sníž. přenesená",J185,0)</f>
        <v>0</v>
      </c>
      <c r="BI185" s="160">
        <f>IF(N185="nulová",J185,0)</f>
        <v>0</v>
      </c>
      <c r="BJ185" s="16" t="s">
        <v>89</v>
      </c>
      <c r="BK185" s="160">
        <f>ROUND(I185*H185,2)</f>
        <v>0</v>
      </c>
      <c r="BL185" s="16" t="s">
        <v>158</v>
      </c>
      <c r="BM185" s="159" t="s">
        <v>864</v>
      </c>
    </row>
    <row r="186" spans="2:65" s="12" customFormat="1" ht="11.25">
      <c r="B186" s="164"/>
      <c r="D186" s="161" t="s">
        <v>179</v>
      </c>
      <c r="E186" s="165" t="s">
        <v>1</v>
      </c>
      <c r="F186" s="166" t="s">
        <v>865</v>
      </c>
      <c r="H186" s="167">
        <v>1146</v>
      </c>
      <c r="I186" s="168"/>
      <c r="L186" s="164"/>
      <c r="M186" s="169"/>
      <c r="T186" s="170"/>
      <c r="AT186" s="165" t="s">
        <v>179</v>
      </c>
      <c r="AU186" s="165" t="s">
        <v>21</v>
      </c>
      <c r="AV186" s="12" t="s">
        <v>21</v>
      </c>
      <c r="AW186" s="12" t="s">
        <v>38</v>
      </c>
      <c r="AX186" s="12" t="s">
        <v>89</v>
      </c>
      <c r="AY186" s="165" t="s">
        <v>139</v>
      </c>
    </row>
    <row r="187" spans="2:65" s="1" customFormat="1" ht="24" customHeight="1">
      <c r="B187" s="32"/>
      <c r="C187" s="148" t="s">
        <v>7</v>
      </c>
      <c r="D187" s="148" t="s">
        <v>142</v>
      </c>
      <c r="E187" s="149" t="s">
        <v>452</v>
      </c>
      <c r="F187" s="150" t="s">
        <v>453</v>
      </c>
      <c r="G187" s="151" t="s">
        <v>250</v>
      </c>
      <c r="H187" s="152">
        <v>2169</v>
      </c>
      <c r="I187" s="153"/>
      <c r="J187" s="154">
        <f>ROUND(I187*H187,2)</f>
        <v>0</v>
      </c>
      <c r="K187" s="150" t="s">
        <v>146</v>
      </c>
      <c r="L187" s="32"/>
      <c r="M187" s="155" t="s">
        <v>1</v>
      </c>
      <c r="N187" s="156" t="s">
        <v>47</v>
      </c>
      <c r="P187" s="157">
        <f>O187*H187</f>
        <v>0</v>
      </c>
      <c r="Q187" s="157">
        <v>0</v>
      </c>
      <c r="R187" s="157">
        <f>Q187*H187</f>
        <v>0</v>
      </c>
      <c r="S187" s="157">
        <v>0</v>
      </c>
      <c r="T187" s="158">
        <f>S187*H187</f>
        <v>0</v>
      </c>
      <c r="AR187" s="159" t="s">
        <v>158</v>
      </c>
      <c r="AT187" s="159" t="s">
        <v>142</v>
      </c>
      <c r="AU187" s="159" t="s">
        <v>21</v>
      </c>
      <c r="AY187" s="16" t="s">
        <v>139</v>
      </c>
      <c r="BE187" s="160">
        <f>IF(N187="základní",J187,0)</f>
        <v>0</v>
      </c>
      <c r="BF187" s="160">
        <f>IF(N187="snížená",J187,0)</f>
        <v>0</v>
      </c>
      <c r="BG187" s="160">
        <f>IF(N187="zákl. přenesená",J187,0)</f>
        <v>0</v>
      </c>
      <c r="BH187" s="160">
        <f>IF(N187="sníž. přenesená",J187,0)</f>
        <v>0</v>
      </c>
      <c r="BI187" s="160">
        <f>IF(N187="nulová",J187,0)</f>
        <v>0</v>
      </c>
      <c r="BJ187" s="16" t="s">
        <v>89</v>
      </c>
      <c r="BK187" s="160">
        <f>ROUND(I187*H187,2)</f>
        <v>0</v>
      </c>
      <c r="BL187" s="16" t="s">
        <v>158</v>
      </c>
      <c r="BM187" s="159" t="s">
        <v>866</v>
      </c>
    </row>
    <row r="188" spans="2:65" s="12" customFormat="1" ht="11.25">
      <c r="B188" s="164"/>
      <c r="D188" s="161" t="s">
        <v>179</v>
      </c>
      <c r="E188" s="165" t="s">
        <v>1</v>
      </c>
      <c r="F188" s="166" t="s">
        <v>867</v>
      </c>
      <c r="H188" s="167">
        <v>1876.7</v>
      </c>
      <c r="I188" s="168"/>
      <c r="L188" s="164"/>
      <c r="M188" s="169"/>
      <c r="T188" s="170"/>
      <c r="AT188" s="165" t="s">
        <v>179</v>
      </c>
      <c r="AU188" s="165" t="s">
        <v>21</v>
      </c>
      <c r="AV188" s="12" t="s">
        <v>21</v>
      </c>
      <c r="AW188" s="12" t="s">
        <v>38</v>
      </c>
      <c r="AX188" s="12" t="s">
        <v>82</v>
      </c>
      <c r="AY188" s="165" t="s">
        <v>139</v>
      </c>
    </row>
    <row r="189" spans="2:65" s="12" customFormat="1" ht="11.25">
      <c r="B189" s="164"/>
      <c r="D189" s="161" t="s">
        <v>179</v>
      </c>
      <c r="E189" s="165" t="s">
        <v>1</v>
      </c>
      <c r="F189" s="166" t="s">
        <v>868</v>
      </c>
      <c r="H189" s="167">
        <v>292.3</v>
      </c>
      <c r="I189" s="168"/>
      <c r="L189" s="164"/>
      <c r="M189" s="169"/>
      <c r="T189" s="170"/>
      <c r="AT189" s="165" t="s">
        <v>179</v>
      </c>
      <c r="AU189" s="165" t="s">
        <v>21</v>
      </c>
      <c r="AV189" s="12" t="s">
        <v>21</v>
      </c>
      <c r="AW189" s="12" t="s">
        <v>38</v>
      </c>
      <c r="AX189" s="12" t="s">
        <v>82</v>
      </c>
      <c r="AY189" s="165" t="s">
        <v>139</v>
      </c>
    </row>
    <row r="190" spans="2:65" s="14" customFormat="1" ht="11.25">
      <c r="B190" s="184"/>
      <c r="D190" s="161" t="s">
        <v>179</v>
      </c>
      <c r="E190" s="185" t="s">
        <v>1</v>
      </c>
      <c r="F190" s="186" t="s">
        <v>265</v>
      </c>
      <c r="H190" s="187">
        <v>2169</v>
      </c>
      <c r="I190" s="188"/>
      <c r="L190" s="184"/>
      <c r="M190" s="189"/>
      <c r="T190" s="190"/>
      <c r="AT190" s="185" t="s">
        <v>179</v>
      </c>
      <c r="AU190" s="185" t="s">
        <v>21</v>
      </c>
      <c r="AV190" s="14" t="s">
        <v>158</v>
      </c>
      <c r="AW190" s="14" t="s">
        <v>38</v>
      </c>
      <c r="AX190" s="14" t="s">
        <v>89</v>
      </c>
      <c r="AY190" s="185" t="s">
        <v>139</v>
      </c>
    </row>
    <row r="191" spans="2:65" s="1" customFormat="1" ht="16.5" customHeight="1">
      <c r="B191" s="32"/>
      <c r="C191" s="191" t="s">
        <v>335</v>
      </c>
      <c r="D191" s="191" t="s">
        <v>292</v>
      </c>
      <c r="E191" s="192" t="s">
        <v>457</v>
      </c>
      <c r="F191" s="193" t="s">
        <v>458</v>
      </c>
      <c r="G191" s="194" t="s">
        <v>285</v>
      </c>
      <c r="H191" s="195">
        <v>584.6</v>
      </c>
      <c r="I191" s="196"/>
      <c r="J191" s="197">
        <f>ROUND(I191*H191,2)</f>
        <v>0</v>
      </c>
      <c r="K191" s="193" t="s">
        <v>146</v>
      </c>
      <c r="L191" s="198"/>
      <c r="M191" s="199" t="s">
        <v>1</v>
      </c>
      <c r="N191" s="200" t="s">
        <v>47</v>
      </c>
      <c r="P191" s="157">
        <f>O191*H191</f>
        <v>0</v>
      </c>
      <c r="Q191" s="157">
        <v>1</v>
      </c>
      <c r="R191" s="157">
        <f>Q191*H191</f>
        <v>584.6</v>
      </c>
      <c r="S191" s="157">
        <v>0</v>
      </c>
      <c r="T191" s="158">
        <f>S191*H191</f>
        <v>0</v>
      </c>
      <c r="AR191" s="159" t="s">
        <v>181</v>
      </c>
      <c r="AT191" s="159" t="s">
        <v>292</v>
      </c>
      <c r="AU191" s="159" t="s">
        <v>21</v>
      </c>
      <c r="AY191" s="16" t="s">
        <v>139</v>
      </c>
      <c r="BE191" s="160">
        <f>IF(N191="základní",J191,0)</f>
        <v>0</v>
      </c>
      <c r="BF191" s="160">
        <f>IF(N191="snížená",J191,0)</f>
        <v>0</v>
      </c>
      <c r="BG191" s="160">
        <f>IF(N191="zákl. přenesená",J191,0)</f>
        <v>0</v>
      </c>
      <c r="BH191" s="160">
        <f>IF(N191="sníž. přenesená",J191,0)</f>
        <v>0</v>
      </c>
      <c r="BI191" s="160">
        <f>IF(N191="nulová",J191,0)</f>
        <v>0</v>
      </c>
      <c r="BJ191" s="16" t="s">
        <v>89</v>
      </c>
      <c r="BK191" s="160">
        <f>ROUND(I191*H191,2)</f>
        <v>0</v>
      </c>
      <c r="BL191" s="16" t="s">
        <v>158</v>
      </c>
      <c r="BM191" s="159" t="s">
        <v>869</v>
      </c>
    </row>
    <row r="192" spans="2:65" s="12" customFormat="1" ht="11.25">
      <c r="B192" s="164"/>
      <c r="D192" s="161" t="s">
        <v>179</v>
      </c>
      <c r="E192" s="165" t="s">
        <v>1</v>
      </c>
      <c r="F192" s="166" t="s">
        <v>870</v>
      </c>
      <c r="H192" s="167">
        <v>584.6</v>
      </c>
      <c r="I192" s="168"/>
      <c r="L192" s="164"/>
      <c r="M192" s="169"/>
      <c r="T192" s="170"/>
      <c r="AT192" s="165" t="s">
        <v>179</v>
      </c>
      <c r="AU192" s="165" t="s">
        <v>21</v>
      </c>
      <c r="AV192" s="12" t="s">
        <v>21</v>
      </c>
      <c r="AW192" s="12" t="s">
        <v>38</v>
      </c>
      <c r="AX192" s="12" t="s">
        <v>89</v>
      </c>
      <c r="AY192" s="165" t="s">
        <v>139</v>
      </c>
    </row>
    <row r="193" spans="2:65" s="1" customFormat="1" ht="16.5" customHeight="1">
      <c r="B193" s="32"/>
      <c r="C193" s="191" t="s">
        <v>341</v>
      </c>
      <c r="D193" s="191" t="s">
        <v>292</v>
      </c>
      <c r="E193" s="192" t="s">
        <v>461</v>
      </c>
      <c r="F193" s="193" t="s">
        <v>462</v>
      </c>
      <c r="G193" s="194" t="s">
        <v>285</v>
      </c>
      <c r="H193" s="195">
        <v>3753.4</v>
      </c>
      <c r="I193" s="196"/>
      <c r="J193" s="197">
        <f>ROUND(I193*H193,2)</f>
        <v>0</v>
      </c>
      <c r="K193" s="193" t="s">
        <v>146</v>
      </c>
      <c r="L193" s="198"/>
      <c r="M193" s="199" t="s">
        <v>1</v>
      </c>
      <c r="N193" s="200" t="s">
        <v>47</v>
      </c>
      <c r="P193" s="157">
        <f>O193*H193</f>
        <v>0</v>
      </c>
      <c r="Q193" s="157">
        <v>1</v>
      </c>
      <c r="R193" s="157">
        <f>Q193*H193</f>
        <v>3753.4</v>
      </c>
      <c r="S193" s="157">
        <v>0</v>
      </c>
      <c r="T193" s="158">
        <f>S193*H193</f>
        <v>0</v>
      </c>
      <c r="AR193" s="159" t="s">
        <v>181</v>
      </c>
      <c r="AT193" s="159" t="s">
        <v>292</v>
      </c>
      <c r="AU193" s="159" t="s">
        <v>21</v>
      </c>
      <c r="AY193" s="16" t="s">
        <v>139</v>
      </c>
      <c r="BE193" s="160">
        <f>IF(N193="základní",J193,0)</f>
        <v>0</v>
      </c>
      <c r="BF193" s="160">
        <f>IF(N193="snížená",J193,0)</f>
        <v>0</v>
      </c>
      <c r="BG193" s="160">
        <f>IF(N193="zákl. přenesená",J193,0)</f>
        <v>0</v>
      </c>
      <c r="BH193" s="160">
        <f>IF(N193="sníž. přenesená",J193,0)</f>
        <v>0</v>
      </c>
      <c r="BI193" s="160">
        <f>IF(N193="nulová",J193,0)</f>
        <v>0</v>
      </c>
      <c r="BJ193" s="16" t="s">
        <v>89</v>
      </c>
      <c r="BK193" s="160">
        <f>ROUND(I193*H193,2)</f>
        <v>0</v>
      </c>
      <c r="BL193" s="16" t="s">
        <v>158</v>
      </c>
      <c r="BM193" s="159" t="s">
        <v>871</v>
      </c>
    </row>
    <row r="194" spans="2:65" s="12" customFormat="1" ht="11.25">
      <c r="B194" s="164"/>
      <c r="D194" s="161" t="s">
        <v>179</v>
      </c>
      <c r="E194" s="165" t="s">
        <v>1</v>
      </c>
      <c r="F194" s="166" t="s">
        <v>872</v>
      </c>
      <c r="H194" s="167">
        <v>3753.4</v>
      </c>
      <c r="I194" s="168"/>
      <c r="L194" s="164"/>
      <c r="M194" s="169"/>
      <c r="T194" s="170"/>
      <c r="AT194" s="165" t="s">
        <v>179</v>
      </c>
      <c r="AU194" s="165" t="s">
        <v>21</v>
      </c>
      <c r="AV194" s="12" t="s">
        <v>21</v>
      </c>
      <c r="AW194" s="12" t="s">
        <v>38</v>
      </c>
      <c r="AX194" s="12" t="s">
        <v>89</v>
      </c>
      <c r="AY194" s="165" t="s">
        <v>139</v>
      </c>
    </row>
    <row r="195" spans="2:65" s="1" customFormat="1" ht="24" customHeight="1">
      <c r="B195" s="32"/>
      <c r="C195" s="148" t="s">
        <v>345</v>
      </c>
      <c r="D195" s="148" t="s">
        <v>142</v>
      </c>
      <c r="E195" s="149" t="s">
        <v>298</v>
      </c>
      <c r="F195" s="150" t="s">
        <v>299</v>
      </c>
      <c r="G195" s="151" t="s">
        <v>243</v>
      </c>
      <c r="H195" s="152">
        <v>4251</v>
      </c>
      <c r="I195" s="153"/>
      <c r="J195" s="154">
        <f>ROUND(I195*H195,2)</f>
        <v>0</v>
      </c>
      <c r="K195" s="150" t="s">
        <v>146</v>
      </c>
      <c r="L195" s="32"/>
      <c r="M195" s="155" t="s">
        <v>1</v>
      </c>
      <c r="N195" s="156" t="s">
        <v>47</v>
      </c>
      <c r="P195" s="157">
        <f>O195*H195</f>
        <v>0</v>
      </c>
      <c r="Q195" s="157">
        <v>0</v>
      </c>
      <c r="R195" s="157">
        <f>Q195*H195</f>
        <v>0</v>
      </c>
      <c r="S195" s="157">
        <v>0</v>
      </c>
      <c r="T195" s="158">
        <f>S195*H195</f>
        <v>0</v>
      </c>
      <c r="AR195" s="159" t="s">
        <v>158</v>
      </c>
      <c r="AT195" s="159" t="s">
        <v>142</v>
      </c>
      <c r="AU195" s="159" t="s">
        <v>21</v>
      </c>
      <c r="AY195" s="16" t="s">
        <v>139</v>
      </c>
      <c r="BE195" s="160">
        <f>IF(N195="základní",J195,0)</f>
        <v>0</v>
      </c>
      <c r="BF195" s="160">
        <f>IF(N195="snížená",J195,0)</f>
        <v>0</v>
      </c>
      <c r="BG195" s="160">
        <f>IF(N195="zákl. přenesená",J195,0)</f>
        <v>0</v>
      </c>
      <c r="BH195" s="160">
        <f>IF(N195="sníž. přenesená",J195,0)</f>
        <v>0</v>
      </c>
      <c r="BI195" s="160">
        <f>IF(N195="nulová",J195,0)</f>
        <v>0</v>
      </c>
      <c r="BJ195" s="16" t="s">
        <v>89</v>
      </c>
      <c r="BK195" s="160">
        <f>ROUND(I195*H195,2)</f>
        <v>0</v>
      </c>
      <c r="BL195" s="16" t="s">
        <v>158</v>
      </c>
      <c r="BM195" s="159" t="s">
        <v>873</v>
      </c>
    </row>
    <row r="196" spans="2:65" s="12" customFormat="1" ht="11.25">
      <c r="B196" s="164"/>
      <c r="D196" s="161" t="s">
        <v>179</v>
      </c>
      <c r="E196" s="165" t="s">
        <v>1</v>
      </c>
      <c r="F196" s="166" t="s">
        <v>874</v>
      </c>
      <c r="H196" s="167">
        <v>4251</v>
      </c>
      <c r="I196" s="168"/>
      <c r="L196" s="164"/>
      <c r="M196" s="169"/>
      <c r="T196" s="170"/>
      <c r="AT196" s="165" t="s">
        <v>179</v>
      </c>
      <c r="AU196" s="165" t="s">
        <v>21</v>
      </c>
      <c r="AV196" s="12" t="s">
        <v>21</v>
      </c>
      <c r="AW196" s="12" t="s">
        <v>38</v>
      </c>
      <c r="AX196" s="12" t="s">
        <v>89</v>
      </c>
      <c r="AY196" s="165" t="s">
        <v>139</v>
      </c>
    </row>
    <row r="197" spans="2:65" s="1" customFormat="1" ht="16.5" customHeight="1">
      <c r="B197" s="32"/>
      <c r="C197" s="191" t="s">
        <v>352</v>
      </c>
      <c r="D197" s="191" t="s">
        <v>292</v>
      </c>
      <c r="E197" s="192" t="s">
        <v>302</v>
      </c>
      <c r="F197" s="193" t="s">
        <v>303</v>
      </c>
      <c r="G197" s="194" t="s">
        <v>295</v>
      </c>
      <c r="H197" s="195">
        <v>127.53</v>
      </c>
      <c r="I197" s="196"/>
      <c r="J197" s="197">
        <f>ROUND(I197*H197,2)</f>
        <v>0</v>
      </c>
      <c r="K197" s="193" t="s">
        <v>146</v>
      </c>
      <c r="L197" s="198"/>
      <c r="M197" s="199" t="s">
        <v>1</v>
      </c>
      <c r="N197" s="200" t="s">
        <v>47</v>
      </c>
      <c r="P197" s="157">
        <f>O197*H197</f>
        <v>0</v>
      </c>
      <c r="Q197" s="157">
        <v>1E-3</v>
      </c>
      <c r="R197" s="157">
        <f>Q197*H197</f>
        <v>0.12753</v>
      </c>
      <c r="S197" s="157">
        <v>0</v>
      </c>
      <c r="T197" s="158">
        <f>S197*H197</f>
        <v>0</v>
      </c>
      <c r="AR197" s="159" t="s">
        <v>181</v>
      </c>
      <c r="AT197" s="159" t="s">
        <v>292</v>
      </c>
      <c r="AU197" s="159" t="s">
        <v>21</v>
      </c>
      <c r="AY197" s="16" t="s">
        <v>139</v>
      </c>
      <c r="BE197" s="160">
        <f>IF(N197="základní",J197,0)</f>
        <v>0</v>
      </c>
      <c r="BF197" s="160">
        <f>IF(N197="snížená",J197,0)</f>
        <v>0</v>
      </c>
      <c r="BG197" s="160">
        <f>IF(N197="zákl. přenesená",J197,0)</f>
        <v>0</v>
      </c>
      <c r="BH197" s="160">
        <f>IF(N197="sníž. přenesená",J197,0)</f>
        <v>0</v>
      </c>
      <c r="BI197" s="160">
        <f>IF(N197="nulová",J197,0)</f>
        <v>0</v>
      </c>
      <c r="BJ197" s="16" t="s">
        <v>89</v>
      </c>
      <c r="BK197" s="160">
        <f>ROUND(I197*H197,2)</f>
        <v>0</v>
      </c>
      <c r="BL197" s="16" t="s">
        <v>158</v>
      </c>
      <c r="BM197" s="159" t="s">
        <v>875</v>
      </c>
    </row>
    <row r="198" spans="2:65" s="12" customFormat="1" ht="11.25">
      <c r="B198" s="164"/>
      <c r="D198" s="161" t="s">
        <v>179</v>
      </c>
      <c r="E198" s="165" t="s">
        <v>1</v>
      </c>
      <c r="F198" s="166" t="s">
        <v>876</v>
      </c>
      <c r="H198" s="167">
        <v>127.53</v>
      </c>
      <c r="I198" s="168"/>
      <c r="L198" s="164"/>
      <c r="M198" s="169"/>
      <c r="T198" s="170"/>
      <c r="AT198" s="165" t="s">
        <v>179</v>
      </c>
      <c r="AU198" s="165" t="s">
        <v>21</v>
      </c>
      <c r="AV198" s="12" t="s">
        <v>21</v>
      </c>
      <c r="AW198" s="12" t="s">
        <v>38</v>
      </c>
      <c r="AX198" s="12" t="s">
        <v>89</v>
      </c>
      <c r="AY198" s="165" t="s">
        <v>139</v>
      </c>
    </row>
    <row r="199" spans="2:65" s="1" customFormat="1" ht="16.5" customHeight="1">
      <c r="B199" s="32"/>
      <c r="C199" s="148" t="s">
        <v>356</v>
      </c>
      <c r="D199" s="148" t="s">
        <v>142</v>
      </c>
      <c r="E199" s="149" t="s">
        <v>469</v>
      </c>
      <c r="F199" s="150" t="s">
        <v>470</v>
      </c>
      <c r="G199" s="151" t="s">
        <v>243</v>
      </c>
      <c r="H199" s="152">
        <v>12881.4</v>
      </c>
      <c r="I199" s="153"/>
      <c r="J199" s="154">
        <f>ROUND(I199*H199,2)</f>
        <v>0</v>
      </c>
      <c r="K199" s="150" t="s">
        <v>146</v>
      </c>
      <c r="L199" s="32"/>
      <c r="M199" s="155" t="s">
        <v>1</v>
      </c>
      <c r="N199" s="156" t="s">
        <v>47</v>
      </c>
      <c r="P199" s="157">
        <f>O199*H199</f>
        <v>0</v>
      </c>
      <c r="Q199" s="157">
        <v>0</v>
      </c>
      <c r="R199" s="157">
        <f>Q199*H199</f>
        <v>0</v>
      </c>
      <c r="S199" s="157">
        <v>0</v>
      </c>
      <c r="T199" s="158">
        <f>S199*H199</f>
        <v>0</v>
      </c>
      <c r="AR199" s="159" t="s">
        <v>158</v>
      </c>
      <c r="AT199" s="159" t="s">
        <v>142</v>
      </c>
      <c r="AU199" s="159" t="s">
        <v>21</v>
      </c>
      <c r="AY199" s="16" t="s">
        <v>139</v>
      </c>
      <c r="BE199" s="160">
        <f>IF(N199="základní",J199,0)</f>
        <v>0</v>
      </c>
      <c r="BF199" s="160">
        <f>IF(N199="snížená",J199,0)</f>
        <v>0</v>
      </c>
      <c r="BG199" s="160">
        <f>IF(N199="zákl. přenesená",J199,0)</f>
        <v>0</v>
      </c>
      <c r="BH199" s="160">
        <f>IF(N199="sníž. přenesená",J199,0)</f>
        <v>0</v>
      </c>
      <c r="BI199" s="160">
        <f>IF(N199="nulová",J199,0)</f>
        <v>0</v>
      </c>
      <c r="BJ199" s="16" t="s">
        <v>89</v>
      </c>
      <c r="BK199" s="160">
        <f>ROUND(I199*H199,2)</f>
        <v>0</v>
      </c>
      <c r="BL199" s="16" t="s">
        <v>158</v>
      </c>
      <c r="BM199" s="159" t="s">
        <v>877</v>
      </c>
    </row>
    <row r="200" spans="2:65" s="12" customFormat="1" ht="11.25">
      <c r="B200" s="164"/>
      <c r="D200" s="161" t="s">
        <v>179</v>
      </c>
      <c r="E200" s="165" t="s">
        <v>1</v>
      </c>
      <c r="F200" s="166" t="s">
        <v>878</v>
      </c>
      <c r="H200" s="167">
        <v>12881.4</v>
      </c>
      <c r="I200" s="168"/>
      <c r="L200" s="164"/>
      <c r="M200" s="169"/>
      <c r="T200" s="170"/>
      <c r="AT200" s="165" t="s">
        <v>179</v>
      </c>
      <c r="AU200" s="165" t="s">
        <v>21</v>
      </c>
      <c r="AV200" s="12" t="s">
        <v>21</v>
      </c>
      <c r="AW200" s="12" t="s">
        <v>38</v>
      </c>
      <c r="AX200" s="12" t="s">
        <v>89</v>
      </c>
      <c r="AY200" s="165" t="s">
        <v>139</v>
      </c>
    </row>
    <row r="201" spans="2:65" s="1" customFormat="1" ht="24" customHeight="1">
      <c r="B201" s="32"/>
      <c r="C201" s="148" t="s">
        <v>361</v>
      </c>
      <c r="D201" s="148" t="s">
        <v>142</v>
      </c>
      <c r="E201" s="149" t="s">
        <v>473</v>
      </c>
      <c r="F201" s="150" t="s">
        <v>474</v>
      </c>
      <c r="G201" s="151" t="s">
        <v>243</v>
      </c>
      <c r="H201" s="152">
        <v>152</v>
      </c>
      <c r="I201" s="153"/>
      <c r="J201" s="154">
        <f>ROUND(I201*H201,2)</f>
        <v>0</v>
      </c>
      <c r="K201" s="150" t="s">
        <v>146</v>
      </c>
      <c r="L201" s="32"/>
      <c r="M201" s="155" t="s">
        <v>1</v>
      </c>
      <c r="N201" s="156" t="s">
        <v>47</v>
      </c>
      <c r="P201" s="157">
        <f>O201*H201</f>
        <v>0</v>
      </c>
      <c r="Q201" s="157">
        <v>0</v>
      </c>
      <c r="R201" s="157">
        <f>Q201*H201</f>
        <v>0</v>
      </c>
      <c r="S201" s="157">
        <v>0</v>
      </c>
      <c r="T201" s="158">
        <f>S201*H201</f>
        <v>0</v>
      </c>
      <c r="AR201" s="159" t="s">
        <v>158</v>
      </c>
      <c r="AT201" s="159" t="s">
        <v>142</v>
      </c>
      <c r="AU201" s="159" t="s">
        <v>21</v>
      </c>
      <c r="AY201" s="16" t="s">
        <v>139</v>
      </c>
      <c r="BE201" s="160">
        <f>IF(N201="základní",J201,0)</f>
        <v>0</v>
      </c>
      <c r="BF201" s="160">
        <f>IF(N201="snížená",J201,0)</f>
        <v>0</v>
      </c>
      <c r="BG201" s="160">
        <f>IF(N201="zákl. přenesená",J201,0)</f>
        <v>0</v>
      </c>
      <c r="BH201" s="160">
        <f>IF(N201="sníž. přenesená",J201,0)</f>
        <v>0</v>
      </c>
      <c r="BI201" s="160">
        <f>IF(N201="nulová",J201,0)</f>
        <v>0</v>
      </c>
      <c r="BJ201" s="16" t="s">
        <v>89</v>
      </c>
      <c r="BK201" s="160">
        <f>ROUND(I201*H201,2)</f>
        <v>0</v>
      </c>
      <c r="BL201" s="16" t="s">
        <v>158</v>
      </c>
      <c r="BM201" s="159" t="s">
        <v>879</v>
      </c>
    </row>
    <row r="202" spans="2:65" s="1" customFormat="1" ht="16.5" customHeight="1">
      <c r="B202" s="32"/>
      <c r="C202" s="191" t="s">
        <v>367</v>
      </c>
      <c r="D202" s="191" t="s">
        <v>292</v>
      </c>
      <c r="E202" s="192" t="s">
        <v>476</v>
      </c>
      <c r="F202" s="193" t="s">
        <v>477</v>
      </c>
      <c r="G202" s="194" t="s">
        <v>243</v>
      </c>
      <c r="H202" s="195">
        <v>152</v>
      </c>
      <c r="I202" s="196"/>
      <c r="J202" s="197">
        <f>ROUND(I202*H202,2)</f>
        <v>0</v>
      </c>
      <c r="K202" s="193" t="s">
        <v>146</v>
      </c>
      <c r="L202" s="198"/>
      <c r="M202" s="199" t="s">
        <v>1</v>
      </c>
      <c r="N202" s="200" t="s">
        <v>47</v>
      </c>
      <c r="P202" s="157">
        <f>O202*H202</f>
        <v>0</v>
      </c>
      <c r="Q202" s="157">
        <v>4.0000000000000002E-4</v>
      </c>
      <c r="R202" s="157">
        <f>Q202*H202</f>
        <v>6.08E-2</v>
      </c>
      <c r="S202" s="157">
        <v>0</v>
      </c>
      <c r="T202" s="158">
        <f>S202*H202</f>
        <v>0</v>
      </c>
      <c r="AR202" s="159" t="s">
        <v>181</v>
      </c>
      <c r="AT202" s="159" t="s">
        <v>292</v>
      </c>
      <c r="AU202" s="159" t="s">
        <v>21</v>
      </c>
      <c r="AY202" s="16" t="s">
        <v>139</v>
      </c>
      <c r="BE202" s="160">
        <f>IF(N202="základní",J202,0)</f>
        <v>0</v>
      </c>
      <c r="BF202" s="160">
        <f>IF(N202="snížená",J202,0)</f>
        <v>0</v>
      </c>
      <c r="BG202" s="160">
        <f>IF(N202="zákl. přenesená",J202,0)</f>
        <v>0</v>
      </c>
      <c r="BH202" s="160">
        <f>IF(N202="sníž. přenesená",J202,0)</f>
        <v>0</v>
      </c>
      <c r="BI202" s="160">
        <f>IF(N202="nulová",J202,0)</f>
        <v>0</v>
      </c>
      <c r="BJ202" s="16" t="s">
        <v>89</v>
      </c>
      <c r="BK202" s="160">
        <f>ROUND(I202*H202,2)</f>
        <v>0</v>
      </c>
      <c r="BL202" s="16" t="s">
        <v>158</v>
      </c>
      <c r="BM202" s="159" t="s">
        <v>880</v>
      </c>
    </row>
    <row r="203" spans="2:65" s="1" customFormat="1" ht="19.5">
      <c r="B203" s="32"/>
      <c r="D203" s="161" t="s">
        <v>162</v>
      </c>
      <c r="F203" s="162" t="s">
        <v>479</v>
      </c>
      <c r="I203" s="91"/>
      <c r="L203" s="32"/>
      <c r="M203" s="163"/>
      <c r="T203" s="56"/>
      <c r="AT203" s="16" t="s">
        <v>162</v>
      </c>
      <c r="AU203" s="16" t="s">
        <v>21</v>
      </c>
    </row>
    <row r="204" spans="2:65" s="1" customFormat="1" ht="16.5" customHeight="1">
      <c r="B204" s="32"/>
      <c r="C204" s="148" t="s">
        <v>484</v>
      </c>
      <c r="D204" s="148" t="s">
        <v>142</v>
      </c>
      <c r="E204" s="149" t="s">
        <v>480</v>
      </c>
      <c r="F204" s="150" t="s">
        <v>481</v>
      </c>
      <c r="G204" s="151" t="s">
        <v>243</v>
      </c>
      <c r="H204" s="152">
        <v>8613.1</v>
      </c>
      <c r="I204" s="153"/>
      <c r="J204" s="154">
        <f>ROUND(I204*H204,2)</f>
        <v>0</v>
      </c>
      <c r="K204" s="150" t="s">
        <v>146</v>
      </c>
      <c r="L204" s="32"/>
      <c r="M204" s="155" t="s">
        <v>1</v>
      </c>
      <c r="N204" s="156" t="s">
        <v>47</v>
      </c>
      <c r="P204" s="157">
        <f>O204*H204</f>
        <v>0</v>
      </c>
      <c r="Q204" s="157">
        <v>0</v>
      </c>
      <c r="R204" s="157">
        <f>Q204*H204</f>
        <v>0</v>
      </c>
      <c r="S204" s="157">
        <v>0</v>
      </c>
      <c r="T204" s="158">
        <f>S204*H204</f>
        <v>0</v>
      </c>
      <c r="AR204" s="159" t="s">
        <v>158</v>
      </c>
      <c r="AT204" s="159" t="s">
        <v>142</v>
      </c>
      <c r="AU204" s="159" t="s">
        <v>21</v>
      </c>
      <c r="AY204" s="16" t="s">
        <v>139</v>
      </c>
      <c r="BE204" s="160">
        <f>IF(N204="základní",J204,0)</f>
        <v>0</v>
      </c>
      <c r="BF204" s="160">
        <f>IF(N204="snížená",J204,0)</f>
        <v>0</v>
      </c>
      <c r="BG204" s="160">
        <f>IF(N204="zákl. přenesená",J204,0)</f>
        <v>0</v>
      </c>
      <c r="BH204" s="160">
        <f>IF(N204="sníž. přenesená",J204,0)</f>
        <v>0</v>
      </c>
      <c r="BI204" s="160">
        <f>IF(N204="nulová",J204,0)</f>
        <v>0</v>
      </c>
      <c r="BJ204" s="16" t="s">
        <v>89</v>
      </c>
      <c r="BK204" s="160">
        <f>ROUND(I204*H204,2)</f>
        <v>0</v>
      </c>
      <c r="BL204" s="16" t="s">
        <v>158</v>
      </c>
      <c r="BM204" s="159" t="s">
        <v>881</v>
      </c>
    </row>
    <row r="205" spans="2:65" s="12" customFormat="1" ht="11.25">
      <c r="B205" s="164"/>
      <c r="D205" s="161" t="s">
        <v>179</v>
      </c>
      <c r="E205" s="165" t="s">
        <v>1</v>
      </c>
      <c r="F205" s="166" t="s">
        <v>882</v>
      </c>
      <c r="H205" s="167">
        <v>8613.1</v>
      </c>
      <c r="I205" s="168"/>
      <c r="L205" s="164"/>
      <c r="M205" s="169"/>
      <c r="T205" s="170"/>
      <c r="AT205" s="165" t="s">
        <v>179</v>
      </c>
      <c r="AU205" s="165" t="s">
        <v>21</v>
      </c>
      <c r="AV205" s="12" t="s">
        <v>21</v>
      </c>
      <c r="AW205" s="12" t="s">
        <v>38</v>
      </c>
      <c r="AX205" s="12" t="s">
        <v>89</v>
      </c>
      <c r="AY205" s="165" t="s">
        <v>139</v>
      </c>
    </row>
    <row r="206" spans="2:65" s="1" customFormat="1" ht="24" customHeight="1">
      <c r="B206" s="32"/>
      <c r="C206" s="148" t="s">
        <v>486</v>
      </c>
      <c r="D206" s="148" t="s">
        <v>142</v>
      </c>
      <c r="E206" s="149" t="s">
        <v>310</v>
      </c>
      <c r="F206" s="150" t="s">
        <v>311</v>
      </c>
      <c r="G206" s="151" t="s">
        <v>243</v>
      </c>
      <c r="H206" s="152">
        <v>4193.5</v>
      </c>
      <c r="I206" s="153"/>
      <c r="J206" s="154">
        <f>ROUND(I206*H206,2)</f>
        <v>0</v>
      </c>
      <c r="K206" s="150" t="s">
        <v>1</v>
      </c>
      <c r="L206" s="32"/>
      <c r="M206" s="155" t="s">
        <v>1</v>
      </c>
      <c r="N206" s="156" t="s">
        <v>47</v>
      </c>
      <c r="P206" s="157">
        <f>O206*H206</f>
        <v>0</v>
      </c>
      <c r="Q206" s="157">
        <v>0</v>
      </c>
      <c r="R206" s="157">
        <f>Q206*H206</f>
        <v>0</v>
      </c>
      <c r="S206" s="157">
        <v>0</v>
      </c>
      <c r="T206" s="158">
        <f>S206*H206</f>
        <v>0</v>
      </c>
      <c r="AR206" s="159" t="s">
        <v>158</v>
      </c>
      <c r="AT206" s="159" t="s">
        <v>142</v>
      </c>
      <c r="AU206" s="159" t="s">
        <v>21</v>
      </c>
      <c r="AY206" s="16" t="s">
        <v>139</v>
      </c>
      <c r="BE206" s="160">
        <f>IF(N206="základní",J206,0)</f>
        <v>0</v>
      </c>
      <c r="BF206" s="160">
        <f>IF(N206="snížená",J206,0)</f>
        <v>0</v>
      </c>
      <c r="BG206" s="160">
        <f>IF(N206="zákl. přenesená",J206,0)</f>
        <v>0</v>
      </c>
      <c r="BH206" s="160">
        <f>IF(N206="sníž. přenesená",J206,0)</f>
        <v>0</v>
      </c>
      <c r="BI206" s="160">
        <f>IF(N206="nulová",J206,0)</f>
        <v>0</v>
      </c>
      <c r="BJ206" s="16" t="s">
        <v>89</v>
      </c>
      <c r="BK206" s="160">
        <f>ROUND(I206*H206,2)</f>
        <v>0</v>
      </c>
      <c r="BL206" s="16" t="s">
        <v>158</v>
      </c>
      <c r="BM206" s="159" t="s">
        <v>883</v>
      </c>
    </row>
    <row r="207" spans="2:65" s="12" customFormat="1" ht="11.25">
      <c r="B207" s="164"/>
      <c r="D207" s="161" t="s">
        <v>179</v>
      </c>
      <c r="E207" s="165" t="s">
        <v>1</v>
      </c>
      <c r="F207" s="166" t="s">
        <v>884</v>
      </c>
      <c r="H207" s="167">
        <v>4193.5</v>
      </c>
      <c r="I207" s="168"/>
      <c r="L207" s="164"/>
      <c r="M207" s="169"/>
      <c r="T207" s="170"/>
      <c r="AT207" s="165" t="s">
        <v>179</v>
      </c>
      <c r="AU207" s="165" t="s">
        <v>21</v>
      </c>
      <c r="AV207" s="12" t="s">
        <v>21</v>
      </c>
      <c r="AW207" s="12" t="s">
        <v>38</v>
      </c>
      <c r="AX207" s="12" t="s">
        <v>89</v>
      </c>
      <c r="AY207" s="165" t="s">
        <v>139</v>
      </c>
    </row>
    <row r="208" spans="2:65" s="1" customFormat="1" ht="16.5" customHeight="1">
      <c r="B208" s="32"/>
      <c r="C208" s="148" t="s">
        <v>488</v>
      </c>
      <c r="D208" s="148" t="s">
        <v>142</v>
      </c>
      <c r="E208" s="149" t="s">
        <v>314</v>
      </c>
      <c r="F208" s="150" t="s">
        <v>315</v>
      </c>
      <c r="G208" s="151" t="s">
        <v>250</v>
      </c>
      <c r="H208" s="152">
        <v>125.80500000000001</v>
      </c>
      <c r="I208" s="153"/>
      <c r="J208" s="154">
        <f>ROUND(I208*H208,2)</f>
        <v>0</v>
      </c>
      <c r="K208" s="150" t="s">
        <v>146</v>
      </c>
      <c r="L208" s="32"/>
      <c r="M208" s="155" t="s">
        <v>1</v>
      </c>
      <c r="N208" s="156" t="s">
        <v>47</v>
      </c>
      <c r="P208" s="157">
        <f>O208*H208</f>
        <v>0</v>
      </c>
      <c r="Q208" s="157">
        <v>0</v>
      </c>
      <c r="R208" s="157">
        <f>Q208*H208</f>
        <v>0</v>
      </c>
      <c r="S208" s="157">
        <v>0</v>
      </c>
      <c r="T208" s="158">
        <f>S208*H208</f>
        <v>0</v>
      </c>
      <c r="AR208" s="159" t="s">
        <v>158</v>
      </c>
      <c r="AT208" s="159" t="s">
        <v>142</v>
      </c>
      <c r="AU208" s="159" t="s">
        <v>21</v>
      </c>
      <c r="AY208" s="16" t="s">
        <v>139</v>
      </c>
      <c r="BE208" s="160">
        <f>IF(N208="základní",J208,0)</f>
        <v>0</v>
      </c>
      <c r="BF208" s="160">
        <f>IF(N208="snížená",J208,0)</f>
        <v>0</v>
      </c>
      <c r="BG208" s="160">
        <f>IF(N208="zákl. přenesená",J208,0)</f>
        <v>0</v>
      </c>
      <c r="BH208" s="160">
        <f>IF(N208="sníž. přenesená",J208,0)</f>
        <v>0</v>
      </c>
      <c r="BI208" s="160">
        <f>IF(N208="nulová",J208,0)</f>
        <v>0</v>
      </c>
      <c r="BJ208" s="16" t="s">
        <v>89</v>
      </c>
      <c r="BK208" s="160">
        <f>ROUND(I208*H208,2)</f>
        <v>0</v>
      </c>
      <c r="BL208" s="16" t="s">
        <v>158</v>
      </c>
      <c r="BM208" s="159" t="s">
        <v>885</v>
      </c>
    </row>
    <row r="209" spans="2:65" s="1" customFormat="1" ht="16.5" customHeight="1">
      <c r="B209" s="32"/>
      <c r="C209" s="148" t="s">
        <v>190</v>
      </c>
      <c r="D209" s="148" t="s">
        <v>142</v>
      </c>
      <c r="E209" s="149" t="s">
        <v>489</v>
      </c>
      <c r="F209" s="150" t="s">
        <v>490</v>
      </c>
      <c r="G209" s="151" t="s">
        <v>250</v>
      </c>
      <c r="H209" s="152">
        <v>5827</v>
      </c>
      <c r="I209" s="153"/>
      <c r="J209" s="154">
        <f>ROUND(I209*H209,2)</f>
        <v>0</v>
      </c>
      <c r="K209" s="150" t="s">
        <v>1</v>
      </c>
      <c r="L209" s="32"/>
      <c r="M209" s="155" t="s">
        <v>1</v>
      </c>
      <c r="N209" s="156" t="s">
        <v>47</v>
      </c>
      <c r="P209" s="157">
        <f>O209*H209</f>
        <v>0</v>
      </c>
      <c r="Q209" s="157">
        <v>0</v>
      </c>
      <c r="R209" s="157">
        <f>Q209*H209</f>
        <v>0</v>
      </c>
      <c r="S209" s="157">
        <v>0</v>
      </c>
      <c r="T209" s="158">
        <f>S209*H209</f>
        <v>0</v>
      </c>
      <c r="AR209" s="159" t="s">
        <v>158</v>
      </c>
      <c r="AT209" s="159" t="s">
        <v>142</v>
      </c>
      <c r="AU209" s="159" t="s">
        <v>21</v>
      </c>
      <c r="AY209" s="16" t="s">
        <v>139</v>
      </c>
      <c r="BE209" s="160">
        <f>IF(N209="základní",J209,0)</f>
        <v>0</v>
      </c>
      <c r="BF209" s="160">
        <f>IF(N209="snížená",J209,0)</f>
        <v>0</v>
      </c>
      <c r="BG209" s="160">
        <f>IF(N209="zákl. přenesená",J209,0)</f>
        <v>0</v>
      </c>
      <c r="BH209" s="160">
        <f>IF(N209="sníž. přenesená",J209,0)</f>
        <v>0</v>
      </c>
      <c r="BI209" s="160">
        <f>IF(N209="nulová",J209,0)</f>
        <v>0</v>
      </c>
      <c r="BJ209" s="16" t="s">
        <v>89</v>
      </c>
      <c r="BK209" s="160">
        <f>ROUND(I209*H209,2)</f>
        <v>0</v>
      </c>
      <c r="BL209" s="16" t="s">
        <v>158</v>
      </c>
      <c r="BM209" s="159" t="s">
        <v>886</v>
      </c>
    </row>
    <row r="210" spans="2:65" s="12" customFormat="1" ht="11.25">
      <c r="B210" s="164"/>
      <c r="D210" s="161" t="s">
        <v>179</v>
      </c>
      <c r="E210" s="165" t="s">
        <v>1</v>
      </c>
      <c r="F210" s="166" t="s">
        <v>887</v>
      </c>
      <c r="H210" s="167">
        <v>5827</v>
      </c>
      <c r="I210" s="168"/>
      <c r="L210" s="164"/>
      <c r="M210" s="169"/>
      <c r="T210" s="170"/>
      <c r="AT210" s="165" t="s">
        <v>179</v>
      </c>
      <c r="AU210" s="165" t="s">
        <v>21</v>
      </c>
      <c r="AV210" s="12" t="s">
        <v>21</v>
      </c>
      <c r="AW210" s="12" t="s">
        <v>38</v>
      </c>
      <c r="AX210" s="12" t="s">
        <v>89</v>
      </c>
      <c r="AY210" s="165" t="s">
        <v>139</v>
      </c>
    </row>
    <row r="211" spans="2:65" s="1" customFormat="1" ht="16.5" customHeight="1">
      <c r="B211" s="32"/>
      <c r="C211" s="191" t="s">
        <v>497</v>
      </c>
      <c r="D211" s="191" t="s">
        <v>292</v>
      </c>
      <c r="E211" s="192" t="s">
        <v>888</v>
      </c>
      <c r="F211" s="193" t="s">
        <v>889</v>
      </c>
      <c r="G211" s="194" t="s">
        <v>250</v>
      </c>
      <c r="H211" s="195">
        <v>1123</v>
      </c>
      <c r="I211" s="196"/>
      <c r="J211" s="197">
        <f>ROUND(I211*H211,2)</f>
        <v>0</v>
      </c>
      <c r="K211" s="193" t="s">
        <v>1</v>
      </c>
      <c r="L211" s="198"/>
      <c r="M211" s="199" t="s">
        <v>1</v>
      </c>
      <c r="N211" s="200" t="s">
        <v>47</v>
      </c>
      <c r="P211" s="157">
        <f>O211*H211</f>
        <v>0</v>
      </c>
      <c r="Q211" s="157">
        <v>0</v>
      </c>
      <c r="R211" s="157">
        <f>Q211*H211</f>
        <v>0</v>
      </c>
      <c r="S211" s="157">
        <v>0</v>
      </c>
      <c r="T211" s="158">
        <f>S211*H211</f>
        <v>0</v>
      </c>
      <c r="AR211" s="159" t="s">
        <v>181</v>
      </c>
      <c r="AT211" s="159" t="s">
        <v>292</v>
      </c>
      <c r="AU211" s="159" t="s">
        <v>21</v>
      </c>
      <c r="AY211" s="16" t="s">
        <v>139</v>
      </c>
      <c r="BE211" s="160">
        <f>IF(N211="základní",J211,0)</f>
        <v>0</v>
      </c>
      <c r="BF211" s="160">
        <f>IF(N211="snížená",J211,0)</f>
        <v>0</v>
      </c>
      <c r="BG211" s="160">
        <f>IF(N211="zákl. přenesená",J211,0)</f>
        <v>0</v>
      </c>
      <c r="BH211" s="160">
        <f>IF(N211="sníž. přenesená",J211,0)</f>
        <v>0</v>
      </c>
      <c r="BI211" s="160">
        <f>IF(N211="nulová",J211,0)</f>
        <v>0</v>
      </c>
      <c r="BJ211" s="16" t="s">
        <v>89</v>
      </c>
      <c r="BK211" s="160">
        <f>ROUND(I211*H211,2)</f>
        <v>0</v>
      </c>
      <c r="BL211" s="16" t="s">
        <v>158</v>
      </c>
      <c r="BM211" s="159" t="s">
        <v>890</v>
      </c>
    </row>
    <row r="212" spans="2:65" s="11" customFormat="1" ht="22.9" customHeight="1">
      <c r="B212" s="136"/>
      <c r="D212" s="137" t="s">
        <v>81</v>
      </c>
      <c r="E212" s="146" t="s">
        <v>21</v>
      </c>
      <c r="F212" s="146" t="s">
        <v>318</v>
      </c>
      <c r="I212" s="139"/>
      <c r="J212" s="147">
        <f>BK212</f>
        <v>0</v>
      </c>
      <c r="L212" s="136"/>
      <c r="M212" s="141"/>
      <c r="P212" s="142">
        <f>SUM(P213:P221)</f>
        <v>0</v>
      </c>
      <c r="R212" s="142">
        <f>SUM(R213:R221)</f>
        <v>59.908100000000005</v>
      </c>
      <c r="T212" s="143">
        <f>SUM(T213:T221)</f>
        <v>0</v>
      </c>
      <c r="AR212" s="137" t="s">
        <v>89</v>
      </c>
      <c r="AT212" s="144" t="s">
        <v>81</v>
      </c>
      <c r="AU212" s="144" t="s">
        <v>89</v>
      </c>
      <c r="AY212" s="137" t="s">
        <v>139</v>
      </c>
      <c r="BK212" s="145">
        <f>SUM(BK213:BK221)</f>
        <v>0</v>
      </c>
    </row>
    <row r="213" spans="2:65" s="1" customFormat="1" ht="24" customHeight="1">
      <c r="B213" s="32"/>
      <c r="C213" s="148" t="s">
        <v>502</v>
      </c>
      <c r="D213" s="148" t="s">
        <v>142</v>
      </c>
      <c r="E213" s="149" t="s">
        <v>508</v>
      </c>
      <c r="F213" s="150" t="s">
        <v>509</v>
      </c>
      <c r="G213" s="151" t="s">
        <v>243</v>
      </c>
      <c r="H213" s="152">
        <v>15815</v>
      </c>
      <c r="I213" s="153"/>
      <c r="J213" s="154">
        <f>ROUND(I213*H213,2)</f>
        <v>0</v>
      </c>
      <c r="K213" s="150" t="s">
        <v>146</v>
      </c>
      <c r="L213" s="32"/>
      <c r="M213" s="155" t="s">
        <v>1</v>
      </c>
      <c r="N213" s="156" t="s">
        <v>47</v>
      </c>
      <c r="P213" s="157">
        <f>O213*H213</f>
        <v>0</v>
      </c>
      <c r="Q213" s="157">
        <v>1E-4</v>
      </c>
      <c r="R213" s="157">
        <f>Q213*H213</f>
        <v>1.5815000000000001</v>
      </c>
      <c r="S213" s="157">
        <v>0</v>
      </c>
      <c r="T213" s="158">
        <f>S213*H213</f>
        <v>0</v>
      </c>
      <c r="AR213" s="159" t="s">
        <v>158</v>
      </c>
      <c r="AT213" s="159" t="s">
        <v>142</v>
      </c>
      <c r="AU213" s="159" t="s">
        <v>21</v>
      </c>
      <c r="AY213" s="16" t="s">
        <v>139</v>
      </c>
      <c r="BE213" s="160">
        <f>IF(N213="základní",J213,0)</f>
        <v>0</v>
      </c>
      <c r="BF213" s="160">
        <f>IF(N213="snížená",J213,0)</f>
        <v>0</v>
      </c>
      <c r="BG213" s="160">
        <f>IF(N213="zákl. přenesená",J213,0)</f>
        <v>0</v>
      </c>
      <c r="BH213" s="160">
        <f>IF(N213="sníž. přenesená",J213,0)</f>
        <v>0</v>
      </c>
      <c r="BI213" s="160">
        <f>IF(N213="nulová",J213,0)</f>
        <v>0</v>
      </c>
      <c r="BJ213" s="16" t="s">
        <v>89</v>
      </c>
      <c r="BK213" s="160">
        <f>ROUND(I213*H213,2)</f>
        <v>0</v>
      </c>
      <c r="BL213" s="16" t="s">
        <v>158</v>
      </c>
      <c r="BM213" s="159" t="s">
        <v>891</v>
      </c>
    </row>
    <row r="214" spans="2:65" s="1" customFormat="1" ht="16.5" customHeight="1">
      <c r="B214" s="32"/>
      <c r="C214" s="191" t="s">
        <v>507</v>
      </c>
      <c r="D214" s="191" t="s">
        <v>292</v>
      </c>
      <c r="E214" s="192" t="s">
        <v>512</v>
      </c>
      <c r="F214" s="193" t="s">
        <v>513</v>
      </c>
      <c r="G214" s="194" t="s">
        <v>243</v>
      </c>
      <c r="H214" s="195">
        <v>15815</v>
      </c>
      <c r="I214" s="196"/>
      <c r="J214" s="197">
        <f>ROUND(I214*H214,2)</f>
        <v>0</v>
      </c>
      <c r="K214" s="193" t="s">
        <v>146</v>
      </c>
      <c r="L214" s="198"/>
      <c r="M214" s="199" t="s">
        <v>1</v>
      </c>
      <c r="N214" s="200" t="s">
        <v>47</v>
      </c>
      <c r="P214" s="157">
        <f>O214*H214</f>
        <v>0</v>
      </c>
      <c r="Q214" s="157">
        <v>1.2E-4</v>
      </c>
      <c r="R214" s="157">
        <f>Q214*H214</f>
        <v>1.8978000000000002</v>
      </c>
      <c r="S214" s="157">
        <v>0</v>
      </c>
      <c r="T214" s="158">
        <f>S214*H214</f>
        <v>0</v>
      </c>
      <c r="AR214" s="159" t="s">
        <v>181</v>
      </c>
      <c r="AT214" s="159" t="s">
        <v>292</v>
      </c>
      <c r="AU214" s="159" t="s">
        <v>21</v>
      </c>
      <c r="AY214" s="16" t="s">
        <v>139</v>
      </c>
      <c r="BE214" s="160">
        <f>IF(N214="základní",J214,0)</f>
        <v>0</v>
      </c>
      <c r="BF214" s="160">
        <f>IF(N214="snížená",J214,0)</f>
        <v>0</v>
      </c>
      <c r="BG214" s="160">
        <f>IF(N214="zákl. přenesená",J214,0)</f>
        <v>0</v>
      </c>
      <c r="BH214" s="160">
        <f>IF(N214="sníž. přenesená",J214,0)</f>
        <v>0</v>
      </c>
      <c r="BI214" s="160">
        <f>IF(N214="nulová",J214,0)</f>
        <v>0</v>
      </c>
      <c r="BJ214" s="16" t="s">
        <v>89</v>
      </c>
      <c r="BK214" s="160">
        <f>ROUND(I214*H214,2)</f>
        <v>0</v>
      </c>
      <c r="BL214" s="16" t="s">
        <v>158</v>
      </c>
      <c r="BM214" s="159" t="s">
        <v>892</v>
      </c>
    </row>
    <row r="215" spans="2:65" s="1" customFormat="1" ht="19.5">
      <c r="B215" s="32"/>
      <c r="D215" s="161" t="s">
        <v>162</v>
      </c>
      <c r="F215" s="162" t="s">
        <v>515</v>
      </c>
      <c r="I215" s="91"/>
      <c r="L215" s="32"/>
      <c r="M215" s="163"/>
      <c r="T215" s="56"/>
      <c r="AT215" s="16" t="s">
        <v>162</v>
      </c>
      <c r="AU215" s="16" t="s">
        <v>21</v>
      </c>
    </row>
    <row r="216" spans="2:65" s="1" customFormat="1" ht="16.5" customHeight="1">
      <c r="B216" s="32"/>
      <c r="C216" s="148" t="s">
        <v>511</v>
      </c>
      <c r="D216" s="148" t="s">
        <v>142</v>
      </c>
      <c r="E216" s="149" t="s">
        <v>517</v>
      </c>
      <c r="F216" s="150" t="s">
        <v>518</v>
      </c>
      <c r="G216" s="151" t="s">
        <v>243</v>
      </c>
      <c r="H216" s="152">
        <v>21942</v>
      </c>
      <c r="I216" s="153"/>
      <c r="J216" s="154">
        <f>ROUND(I216*H216,2)</f>
        <v>0</v>
      </c>
      <c r="K216" s="150" t="s">
        <v>146</v>
      </c>
      <c r="L216" s="32"/>
      <c r="M216" s="155" t="s">
        <v>1</v>
      </c>
      <c r="N216" s="156" t="s">
        <v>47</v>
      </c>
      <c r="P216" s="157">
        <f>O216*H216</f>
        <v>0</v>
      </c>
      <c r="Q216" s="157">
        <v>1E-4</v>
      </c>
      <c r="R216" s="157">
        <f>Q216*H216</f>
        <v>2.1941999999999999</v>
      </c>
      <c r="S216" s="157">
        <v>0</v>
      </c>
      <c r="T216" s="158">
        <f>S216*H216</f>
        <v>0</v>
      </c>
      <c r="AR216" s="159" t="s">
        <v>158</v>
      </c>
      <c r="AT216" s="159" t="s">
        <v>142</v>
      </c>
      <c r="AU216" s="159" t="s">
        <v>21</v>
      </c>
      <c r="AY216" s="16" t="s">
        <v>139</v>
      </c>
      <c r="BE216" s="160">
        <f>IF(N216="základní",J216,0)</f>
        <v>0</v>
      </c>
      <c r="BF216" s="160">
        <f>IF(N216="snížená",J216,0)</f>
        <v>0</v>
      </c>
      <c r="BG216" s="160">
        <f>IF(N216="zákl. přenesená",J216,0)</f>
        <v>0</v>
      </c>
      <c r="BH216" s="160">
        <f>IF(N216="sníž. přenesená",J216,0)</f>
        <v>0</v>
      </c>
      <c r="BI216" s="160">
        <f>IF(N216="nulová",J216,0)</f>
        <v>0</v>
      </c>
      <c r="BJ216" s="16" t="s">
        <v>89</v>
      </c>
      <c r="BK216" s="160">
        <f>ROUND(I216*H216,2)</f>
        <v>0</v>
      </c>
      <c r="BL216" s="16" t="s">
        <v>158</v>
      </c>
      <c r="BM216" s="159" t="s">
        <v>893</v>
      </c>
    </row>
    <row r="217" spans="2:65" s="1" customFormat="1" ht="16.5" customHeight="1">
      <c r="B217" s="32"/>
      <c r="C217" s="191" t="s">
        <v>516</v>
      </c>
      <c r="D217" s="191" t="s">
        <v>292</v>
      </c>
      <c r="E217" s="192" t="s">
        <v>521</v>
      </c>
      <c r="F217" s="193" t="s">
        <v>522</v>
      </c>
      <c r="G217" s="194" t="s">
        <v>243</v>
      </c>
      <c r="H217" s="195">
        <v>21942</v>
      </c>
      <c r="I217" s="196"/>
      <c r="J217" s="197">
        <f>ROUND(I217*H217,2)</f>
        <v>0</v>
      </c>
      <c r="K217" s="193" t="s">
        <v>146</v>
      </c>
      <c r="L217" s="198"/>
      <c r="M217" s="199" t="s">
        <v>1</v>
      </c>
      <c r="N217" s="200" t="s">
        <v>47</v>
      </c>
      <c r="P217" s="157">
        <f>O217*H217</f>
        <v>0</v>
      </c>
      <c r="Q217" s="157">
        <v>2.9999999999999997E-4</v>
      </c>
      <c r="R217" s="157">
        <f>Q217*H217</f>
        <v>6.5825999999999993</v>
      </c>
      <c r="S217" s="157">
        <v>0</v>
      </c>
      <c r="T217" s="158">
        <f>S217*H217</f>
        <v>0</v>
      </c>
      <c r="AR217" s="159" t="s">
        <v>181</v>
      </c>
      <c r="AT217" s="159" t="s">
        <v>292</v>
      </c>
      <c r="AU217" s="159" t="s">
        <v>21</v>
      </c>
      <c r="AY217" s="16" t="s">
        <v>139</v>
      </c>
      <c r="BE217" s="160">
        <f>IF(N217="základní",J217,0)</f>
        <v>0</v>
      </c>
      <c r="BF217" s="160">
        <f>IF(N217="snížená",J217,0)</f>
        <v>0</v>
      </c>
      <c r="BG217" s="160">
        <f>IF(N217="zákl. přenesená",J217,0)</f>
        <v>0</v>
      </c>
      <c r="BH217" s="160">
        <f>IF(N217="sníž. přenesená",J217,0)</f>
        <v>0</v>
      </c>
      <c r="BI217" s="160">
        <f>IF(N217="nulová",J217,0)</f>
        <v>0</v>
      </c>
      <c r="BJ217" s="16" t="s">
        <v>89</v>
      </c>
      <c r="BK217" s="160">
        <f>ROUND(I217*H217,2)</f>
        <v>0</v>
      </c>
      <c r="BL217" s="16" t="s">
        <v>158</v>
      </c>
      <c r="BM217" s="159" t="s">
        <v>894</v>
      </c>
    </row>
    <row r="218" spans="2:65" s="1" customFormat="1" ht="19.5">
      <c r="B218" s="32"/>
      <c r="D218" s="161" t="s">
        <v>162</v>
      </c>
      <c r="F218" s="162" t="s">
        <v>524</v>
      </c>
      <c r="I218" s="91"/>
      <c r="L218" s="32"/>
      <c r="M218" s="163"/>
      <c r="T218" s="56"/>
      <c r="AT218" s="16" t="s">
        <v>162</v>
      </c>
      <c r="AU218" s="16" t="s">
        <v>21</v>
      </c>
    </row>
    <row r="219" spans="2:65" s="1" customFormat="1" ht="24" customHeight="1">
      <c r="B219" s="32"/>
      <c r="C219" s="148" t="s">
        <v>520</v>
      </c>
      <c r="D219" s="148" t="s">
        <v>142</v>
      </c>
      <c r="E219" s="149" t="s">
        <v>331</v>
      </c>
      <c r="F219" s="150" t="s">
        <v>332</v>
      </c>
      <c r="G219" s="151" t="s">
        <v>243</v>
      </c>
      <c r="H219" s="152">
        <v>99</v>
      </c>
      <c r="I219" s="153"/>
      <c r="J219" s="154">
        <f>ROUND(I219*H219,2)</f>
        <v>0</v>
      </c>
      <c r="K219" s="150" t="s">
        <v>146</v>
      </c>
      <c r="L219" s="32"/>
      <c r="M219" s="155" t="s">
        <v>1</v>
      </c>
      <c r="N219" s="156" t="s">
        <v>47</v>
      </c>
      <c r="P219" s="157">
        <f>O219*H219</f>
        <v>0</v>
      </c>
      <c r="Q219" s="157">
        <v>0.108</v>
      </c>
      <c r="R219" s="157">
        <f>Q219*H219</f>
        <v>10.692</v>
      </c>
      <c r="S219" s="157">
        <v>0</v>
      </c>
      <c r="T219" s="158">
        <f>S219*H219</f>
        <v>0</v>
      </c>
      <c r="AR219" s="159" t="s">
        <v>158</v>
      </c>
      <c r="AT219" s="159" t="s">
        <v>142</v>
      </c>
      <c r="AU219" s="159" t="s">
        <v>21</v>
      </c>
      <c r="AY219" s="16" t="s">
        <v>139</v>
      </c>
      <c r="BE219" s="160">
        <f>IF(N219="základní",J219,0)</f>
        <v>0</v>
      </c>
      <c r="BF219" s="160">
        <f>IF(N219="snížená",J219,0)</f>
        <v>0</v>
      </c>
      <c r="BG219" s="160">
        <f>IF(N219="zákl. přenesená",J219,0)</f>
        <v>0</v>
      </c>
      <c r="BH219" s="160">
        <f>IF(N219="sníž. přenesená",J219,0)</f>
        <v>0</v>
      </c>
      <c r="BI219" s="160">
        <f>IF(N219="nulová",J219,0)</f>
        <v>0</v>
      </c>
      <c r="BJ219" s="16" t="s">
        <v>89</v>
      </c>
      <c r="BK219" s="160">
        <f>ROUND(I219*H219,2)</f>
        <v>0</v>
      </c>
      <c r="BL219" s="16" t="s">
        <v>158</v>
      </c>
      <c r="BM219" s="159" t="s">
        <v>895</v>
      </c>
    </row>
    <row r="220" spans="2:65" s="1" customFormat="1" ht="16.5" customHeight="1">
      <c r="B220" s="32"/>
      <c r="C220" s="191" t="s">
        <v>525</v>
      </c>
      <c r="D220" s="191" t="s">
        <v>292</v>
      </c>
      <c r="E220" s="192" t="s">
        <v>336</v>
      </c>
      <c r="F220" s="193" t="s">
        <v>337</v>
      </c>
      <c r="G220" s="194" t="s">
        <v>176</v>
      </c>
      <c r="H220" s="195">
        <v>33</v>
      </c>
      <c r="I220" s="196"/>
      <c r="J220" s="197">
        <f>ROUND(I220*H220,2)</f>
        <v>0</v>
      </c>
      <c r="K220" s="193" t="s">
        <v>146</v>
      </c>
      <c r="L220" s="198"/>
      <c r="M220" s="199" t="s">
        <v>1</v>
      </c>
      <c r="N220" s="200" t="s">
        <v>47</v>
      </c>
      <c r="P220" s="157">
        <f>O220*H220</f>
        <v>0</v>
      </c>
      <c r="Q220" s="157">
        <v>1.1200000000000001</v>
      </c>
      <c r="R220" s="157">
        <f>Q220*H220</f>
        <v>36.96</v>
      </c>
      <c r="S220" s="157">
        <v>0</v>
      </c>
      <c r="T220" s="158">
        <f>S220*H220</f>
        <v>0</v>
      </c>
      <c r="AR220" s="159" t="s">
        <v>181</v>
      </c>
      <c r="AT220" s="159" t="s">
        <v>292</v>
      </c>
      <c r="AU220" s="159" t="s">
        <v>21</v>
      </c>
      <c r="AY220" s="16" t="s">
        <v>139</v>
      </c>
      <c r="BE220" s="160">
        <f>IF(N220="základní",J220,0)</f>
        <v>0</v>
      </c>
      <c r="BF220" s="160">
        <f>IF(N220="snížená",J220,0)</f>
        <v>0</v>
      </c>
      <c r="BG220" s="160">
        <f>IF(N220="zákl. přenesená",J220,0)</f>
        <v>0</v>
      </c>
      <c r="BH220" s="160">
        <f>IF(N220="sníž. přenesená",J220,0)</f>
        <v>0</v>
      </c>
      <c r="BI220" s="160">
        <f>IF(N220="nulová",J220,0)</f>
        <v>0</v>
      </c>
      <c r="BJ220" s="16" t="s">
        <v>89</v>
      </c>
      <c r="BK220" s="160">
        <f>ROUND(I220*H220,2)</f>
        <v>0</v>
      </c>
      <c r="BL220" s="16" t="s">
        <v>158</v>
      </c>
      <c r="BM220" s="159" t="s">
        <v>896</v>
      </c>
    </row>
    <row r="221" spans="2:65" s="1" customFormat="1" ht="19.5">
      <c r="B221" s="32"/>
      <c r="D221" s="161" t="s">
        <v>162</v>
      </c>
      <c r="F221" s="162" t="s">
        <v>529</v>
      </c>
      <c r="I221" s="91"/>
      <c r="L221" s="32"/>
      <c r="M221" s="163"/>
      <c r="T221" s="56"/>
      <c r="AT221" s="16" t="s">
        <v>162</v>
      </c>
      <c r="AU221" s="16" t="s">
        <v>21</v>
      </c>
    </row>
    <row r="222" spans="2:65" s="11" customFormat="1" ht="22.9" customHeight="1">
      <c r="B222" s="136"/>
      <c r="D222" s="137" t="s">
        <v>81</v>
      </c>
      <c r="E222" s="146" t="s">
        <v>152</v>
      </c>
      <c r="F222" s="146" t="s">
        <v>530</v>
      </c>
      <c r="I222" s="139"/>
      <c r="J222" s="147">
        <f>BK222</f>
        <v>0</v>
      </c>
      <c r="L222" s="136"/>
      <c r="M222" s="141"/>
      <c r="P222" s="142">
        <f>SUM(P223:P235)</f>
        <v>0</v>
      </c>
      <c r="R222" s="142">
        <f>SUM(R223:R235)</f>
        <v>13.307883609999999</v>
      </c>
      <c r="T222" s="143">
        <f>SUM(T223:T235)</f>
        <v>0</v>
      </c>
      <c r="AR222" s="137" t="s">
        <v>89</v>
      </c>
      <c r="AT222" s="144" t="s">
        <v>81</v>
      </c>
      <c r="AU222" s="144" t="s">
        <v>89</v>
      </c>
      <c r="AY222" s="137" t="s">
        <v>139</v>
      </c>
      <c r="BK222" s="145">
        <f>SUM(BK223:BK235)</f>
        <v>0</v>
      </c>
    </row>
    <row r="223" spans="2:65" s="1" customFormat="1" ht="24" customHeight="1">
      <c r="B223" s="32"/>
      <c r="C223" s="148" t="s">
        <v>527</v>
      </c>
      <c r="D223" s="148" t="s">
        <v>142</v>
      </c>
      <c r="E223" s="149" t="s">
        <v>532</v>
      </c>
      <c r="F223" s="150" t="s">
        <v>533</v>
      </c>
      <c r="G223" s="151" t="s">
        <v>250</v>
      </c>
      <c r="H223" s="152">
        <v>147.30000000000001</v>
      </c>
      <c r="I223" s="153"/>
      <c r="J223" s="154">
        <f>ROUND(I223*H223,2)</f>
        <v>0</v>
      </c>
      <c r="K223" s="150" t="s">
        <v>146</v>
      </c>
      <c r="L223" s="32"/>
      <c r="M223" s="155" t="s">
        <v>1</v>
      </c>
      <c r="N223" s="156" t="s">
        <v>47</v>
      </c>
      <c r="P223" s="157">
        <f>O223*H223</f>
        <v>0</v>
      </c>
      <c r="Q223" s="157">
        <v>0</v>
      </c>
      <c r="R223" s="157">
        <f>Q223*H223</f>
        <v>0</v>
      </c>
      <c r="S223" s="157">
        <v>0</v>
      </c>
      <c r="T223" s="158">
        <f>S223*H223</f>
        <v>0</v>
      </c>
      <c r="AR223" s="159" t="s">
        <v>158</v>
      </c>
      <c r="AT223" s="159" t="s">
        <v>142</v>
      </c>
      <c r="AU223" s="159" t="s">
        <v>21</v>
      </c>
      <c r="AY223" s="16" t="s">
        <v>139</v>
      </c>
      <c r="BE223" s="160">
        <f>IF(N223="základní",J223,0)</f>
        <v>0</v>
      </c>
      <c r="BF223" s="160">
        <f>IF(N223="snížená",J223,0)</f>
        <v>0</v>
      </c>
      <c r="BG223" s="160">
        <f>IF(N223="zákl. přenesená",J223,0)</f>
        <v>0</v>
      </c>
      <c r="BH223" s="160">
        <f>IF(N223="sníž. přenesená",J223,0)</f>
        <v>0</v>
      </c>
      <c r="BI223" s="160">
        <f>IF(N223="nulová",J223,0)</f>
        <v>0</v>
      </c>
      <c r="BJ223" s="16" t="s">
        <v>89</v>
      </c>
      <c r="BK223" s="160">
        <f>ROUND(I223*H223,2)</f>
        <v>0</v>
      </c>
      <c r="BL223" s="16" t="s">
        <v>158</v>
      </c>
      <c r="BM223" s="159" t="s">
        <v>897</v>
      </c>
    </row>
    <row r="224" spans="2:65" s="12" customFormat="1" ht="11.25">
      <c r="B224" s="164"/>
      <c r="D224" s="161" t="s">
        <v>179</v>
      </c>
      <c r="E224" s="165" t="s">
        <v>1</v>
      </c>
      <c r="F224" s="166" t="s">
        <v>898</v>
      </c>
      <c r="H224" s="167">
        <v>147.30000000000001</v>
      </c>
      <c r="I224" s="168"/>
      <c r="L224" s="164"/>
      <c r="M224" s="169"/>
      <c r="T224" s="170"/>
      <c r="AT224" s="165" t="s">
        <v>179</v>
      </c>
      <c r="AU224" s="165" t="s">
        <v>21</v>
      </c>
      <c r="AV224" s="12" t="s">
        <v>21</v>
      </c>
      <c r="AW224" s="12" t="s">
        <v>38</v>
      </c>
      <c r="AX224" s="12" t="s">
        <v>89</v>
      </c>
      <c r="AY224" s="165" t="s">
        <v>139</v>
      </c>
    </row>
    <row r="225" spans="2:65" s="1" customFormat="1" ht="16.5" customHeight="1">
      <c r="B225" s="32"/>
      <c r="C225" s="148" t="s">
        <v>531</v>
      </c>
      <c r="D225" s="148" t="s">
        <v>142</v>
      </c>
      <c r="E225" s="149" t="s">
        <v>537</v>
      </c>
      <c r="F225" s="150" t="s">
        <v>538</v>
      </c>
      <c r="G225" s="151" t="s">
        <v>243</v>
      </c>
      <c r="H225" s="152">
        <v>1354.03</v>
      </c>
      <c r="I225" s="153"/>
      <c r="J225" s="154">
        <f>ROUND(I225*H225,2)</f>
        <v>0</v>
      </c>
      <c r="K225" s="150" t="s">
        <v>146</v>
      </c>
      <c r="L225" s="32"/>
      <c r="M225" s="155" t="s">
        <v>1</v>
      </c>
      <c r="N225" s="156" t="s">
        <v>47</v>
      </c>
      <c r="P225" s="157">
        <f>O225*H225</f>
        <v>0</v>
      </c>
      <c r="Q225" s="157">
        <v>7.6499999999999997E-3</v>
      </c>
      <c r="R225" s="157">
        <f>Q225*H225</f>
        <v>10.3583295</v>
      </c>
      <c r="S225" s="157">
        <v>0</v>
      </c>
      <c r="T225" s="158">
        <f>S225*H225</f>
        <v>0</v>
      </c>
      <c r="AR225" s="159" t="s">
        <v>158</v>
      </c>
      <c r="AT225" s="159" t="s">
        <v>142</v>
      </c>
      <c r="AU225" s="159" t="s">
        <v>21</v>
      </c>
      <c r="AY225" s="16" t="s">
        <v>139</v>
      </c>
      <c r="BE225" s="160">
        <f>IF(N225="základní",J225,0)</f>
        <v>0</v>
      </c>
      <c r="BF225" s="160">
        <f>IF(N225="snížená",J225,0)</f>
        <v>0</v>
      </c>
      <c r="BG225" s="160">
        <f>IF(N225="zákl. přenesená",J225,0)</f>
        <v>0</v>
      </c>
      <c r="BH225" s="160">
        <f>IF(N225="sníž. přenesená",J225,0)</f>
        <v>0</v>
      </c>
      <c r="BI225" s="160">
        <f>IF(N225="nulová",J225,0)</f>
        <v>0</v>
      </c>
      <c r="BJ225" s="16" t="s">
        <v>89</v>
      </c>
      <c r="BK225" s="160">
        <f>ROUND(I225*H225,2)</f>
        <v>0</v>
      </c>
      <c r="BL225" s="16" t="s">
        <v>158</v>
      </c>
      <c r="BM225" s="159" t="s">
        <v>899</v>
      </c>
    </row>
    <row r="226" spans="2:65" s="12" customFormat="1" ht="11.25">
      <c r="B226" s="164"/>
      <c r="D226" s="161" t="s">
        <v>179</v>
      </c>
      <c r="E226" s="165" t="s">
        <v>1</v>
      </c>
      <c r="F226" s="166" t="s">
        <v>900</v>
      </c>
      <c r="H226" s="167">
        <v>15.7</v>
      </c>
      <c r="I226" s="168"/>
      <c r="L226" s="164"/>
      <c r="M226" s="169"/>
      <c r="T226" s="170"/>
      <c r="AT226" s="165" t="s">
        <v>179</v>
      </c>
      <c r="AU226" s="165" t="s">
        <v>21</v>
      </c>
      <c r="AV226" s="12" t="s">
        <v>21</v>
      </c>
      <c r="AW226" s="12" t="s">
        <v>38</v>
      </c>
      <c r="AX226" s="12" t="s">
        <v>82</v>
      </c>
      <c r="AY226" s="165" t="s">
        <v>139</v>
      </c>
    </row>
    <row r="227" spans="2:65" s="12" customFormat="1" ht="11.25">
      <c r="B227" s="164"/>
      <c r="D227" s="161" t="s">
        <v>179</v>
      </c>
      <c r="E227" s="165" t="s">
        <v>1</v>
      </c>
      <c r="F227" s="166" t="s">
        <v>901</v>
      </c>
      <c r="H227" s="167">
        <v>90</v>
      </c>
      <c r="I227" s="168"/>
      <c r="L227" s="164"/>
      <c r="M227" s="169"/>
      <c r="T227" s="170"/>
      <c r="AT227" s="165" t="s">
        <v>179</v>
      </c>
      <c r="AU227" s="165" t="s">
        <v>21</v>
      </c>
      <c r="AV227" s="12" t="s">
        <v>21</v>
      </c>
      <c r="AW227" s="12" t="s">
        <v>38</v>
      </c>
      <c r="AX227" s="12" t="s">
        <v>82</v>
      </c>
      <c r="AY227" s="165" t="s">
        <v>139</v>
      </c>
    </row>
    <row r="228" spans="2:65" s="12" customFormat="1" ht="11.25">
      <c r="B228" s="164"/>
      <c r="D228" s="161" t="s">
        <v>179</v>
      </c>
      <c r="E228" s="165" t="s">
        <v>1</v>
      </c>
      <c r="F228" s="166" t="s">
        <v>902</v>
      </c>
      <c r="H228" s="167">
        <v>36.33</v>
      </c>
      <c r="I228" s="168"/>
      <c r="L228" s="164"/>
      <c r="M228" s="169"/>
      <c r="T228" s="170"/>
      <c r="AT228" s="165" t="s">
        <v>179</v>
      </c>
      <c r="AU228" s="165" t="s">
        <v>21</v>
      </c>
      <c r="AV228" s="12" t="s">
        <v>21</v>
      </c>
      <c r="AW228" s="12" t="s">
        <v>38</v>
      </c>
      <c r="AX228" s="12" t="s">
        <v>82</v>
      </c>
      <c r="AY228" s="165" t="s">
        <v>139</v>
      </c>
    </row>
    <row r="229" spans="2:65" s="12" customFormat="1" ht="11.25">
      <c r="B229" s="164"/>
      <c r="D229" s="161" t="s">
        <v>179</v>
      </c>
      <c r="E229" s="165" t="s">
        <v>1</v>
      </c>
      <c r="F229" s="166" t="s">
        <v>903</v>
      </c>
      <c r="H229" s="167">
        <v>1212</v>
      </c>
      <c r="I229" s="168"/>
      <c r="L229" s="164"/>
      <c r="M229" s="169"/>
      <c r="T229" s="170"/>
      <c r="AT229" s="165" t="s">
        <v>179</v>
      </c>
      <c r="AU229" s="165" t="s">
        <v>21</v>
      </c>
      <c r="AV229" s="12" t="s">
        <v>21</v>
      </c>
      <c r="AW229" s="12" t="s">
        <v>38</v>
      </c>
      <c r="AX229" s="12" t="s">
        <v>82</v>
      </c>
      <c r="AY229" s="165" t="s">
        <v>139</v>
      </c>
    </row>
    <row r="230" spans="2:65" s="14" customFormat="1" ht="11.25">
      <c r="B230" s="184"/>
      <c r="D230" s="161" t="s">
        <v>179</v>
      </c>
      <c r="E230" s="185" t="s">
        <v>1</v>
      </c>
      <c r="F230" s="186" t="s">
        <v>265</v>
      </c>
      <c r="H230" s="187">
        <v>1354.03</v>
      </c>
      <c r="I230" s="188"/>
      <c r="L230" s="184"/>
      <c r="M230" s="189"/>
      <c r="T230" s="190"/>
      <c r="AT230" s="185" t="s">
        <v>179</v>
      </c>
      <c r="AU230" s="185" t="s">
        <v>21</v>
      </c>
      <c r="AV230" s="14" t="s">
        <v>158</v>
      </c>
      <c r="AW230" s="14" t="s">
        <v>38</v>
      </c>
      <c r="AX230" s="14" t="s">
        <v>89</v>
      </c>
      <c r="AY230" s="185" t="s">
        <v>139</v>
      </c>
    </row>
    <row r="231" spans="2:65" s="1" customFormat="1" ht="24" customHeight="1">
      <c r="B231" s="32"/>
      <c r="C231" s="148" t="s">
        <v>29</v>
      </c>
      <c r="D231" s="148" t="s">
        <v>142</v>
      </c>
      <c r="E231" s="149" t="s">
        <v>548</v>
      </c>
      <c r="F231" s="150" t="s">
        <v>549</v>
      </c>
      <c r="G231" s="151" t="s">
        <v>243</v>
      </c>
      <c r="H231" s="152">
        <v>1354.03</v>
      </c>
      <c r="I231" s="153"/>
      <c r="J231" s="154">
        <f>ROUND(I231*H231,2)</f>
        <v>0</v>
      </c>
      <c r="K231" s="150" t="s">
        <v>146</v>
      </c>
      <c r="L231" s="32"/>
      <c r="M231" s="155" t="s">
        <v>1</v>
      </c>
      <c r="N231" s="156" t="s">
        <v>47</v>
      </c>
      <c r="P231" s="157">
        <f>O231*H231</f>
        <v>0</v>
      </c>
      <c r="Q231" s="157">
        <v>8.5999999999999998E-4</v>
      </c>
      <c r="R231" s="157">
        <f>Q231*H231</f>
        <v>1.1644657999999999</v>
      </c>
      <c r="S231" s="157">
        <v>0</v>
      </c>
      <c r="T231" s="158">
        <f>S231*H231</f>
        <v>0</v>
      </c>
      <c r="AR231" s="159" t="s">
        <v>158</v>
      </c>
      <c r="AT231" s="159" t="s">
        <v>142</v>
      </c>
      <c r="AU231" s="159" t="s">
        <v>21</v>
      </c>
      <c r="AY231" s="16" t="s">
        <v>139</v>
      </c>
      <c r="BE231" s="160">
        <f>IF(N231="základní",J231,0)</f>
        <v>0</v>
      </c>
      <c r="BF231" s="160">
        <f>IF(N231="snížená",J231,0)</f>
        <v>0</v>
      </c>
      <c r="BG231" s="160">
        <f>IF(N231="zákl. přenesená",J231,0)</f>
        <v>0</v>
      </c>
      <c r="BH231" s="160">
        <f>IF(N231="sníž. přenesená",J231,0)</f>
        <v>0</v>
      </c>
      <c r="BI231" s="160">
        <f>IF(N231="nulová",J231,0)</f>
        <v>0</v>
      </c>
      <c r="BJ231" s="16" t="s">
        <v>89</v>
      </c>
      <c r="BK231" s="160">
        <f>ROUND(I231*H231,2)</f>
        <v>0</v>
      </c>
      <c r="BL231" s="16" t="s">
        <v>158</v>
      </c>
      <c r="BM231" s="159" t="s">
        <v>904</v>
      </c>
    </row>
    <row r="232" spans="2:65" s="1" customFormat="1" ht="24" customHeight="1">
      <c r="B232" s="32"/>
      <c r="C232" s="148" t="s">
        <v>547</v>
      </c>
      <c r="D232" s="148" t="s">
        <v>142</v>
      </c>
      <c r="E232" s="149" t="s">
        <v>552</v>
      </c>
      <c r="F232" s="150" t="s">
        <v>553</v>
      </c>
      <c r="G232" s="151" t="s">
        <v>285</v>
      </c>
      <c r="H232" s="152">
        <v>0.72399999999999998</v>
      </c>
      <c r="I232" s="153"/>
      <c r="J232" s="154">
        <f>ROUND(I232*H232,2)</f>
        <v>0</v>
      </c>
      <c r="K232" s="150" t="s">
        <v>146</v>
      </c>
      <c r="L232" s="32"/>
      <c r="M232" s="155" t="s">
        <v>1</v>
      </c>
      <c r="N232" s="156" t="s">
        <v>47</v>
      </c>
      <c r="P232" s="157">
        <f>O232*H232</f>
        <v>0</v>
      </c>
      <c r="Q232" s="157">
        <v>1.0858000000000001</v>
      </c>
      <c r="R232" s="157">
        <f>Q232*H232</f>
        <v>0.78611920000000002</v>
      </c>
      <c r="S232" s="157">
        <v>0</v>
      </c>
      <c r="T232" s="158">
        <f>S232*H232</f>
        <v>0</v>
      </c>
      <c r="AR232" s="159" t="s">
        <v>158</v>
      </c>
      <c r="AT232" s="159" t="s">
        <v>142</v>
      </c>
      <c r="AU232" s="159" t="s">
        <v>21</v>
      </c>
      <c r="AY232" s="16" t="s">
        <v>139</v>
      </c>
      <c r="BE232" s="160">
        <f>IF(N232="základní",J232,0)</f>
        <v>0</v>
      </c>
      <c r="BF232" s="160">
        <f>IF(N232="snížená",J232,0)</f>
        <v>0</v>
      </c>
      <c r="BG232" s="160">
        <f>IF(N232="zákl. přenesená",J232,0)</f>
        <v>0</v>
      </c>
      <c r="BH232" s="160">
        <f>IF(N232="sníž. přenesená",J232,0)</f>
        <v>0</v>
      </c>
      <c r="BI232" s="160">
        <f>IF(N232="nulová",J232,0)</f>
        <v>0</v>
      </c>
      <c r="BJ232" s="16" t="s">
        <v>89</v>
      </c>
      <c r="BK232" s="160">
        <f>ROUND(I232*H232,2)</f>
        <v>0</v>
      </c>
      <c r="BL232" s="16" t="s">
        <v>158</v>
      </c>
      <c r="BM232" s="159" t="s">
        <v>905</v>
      </c>
    </row>
    <row r="233" spans="2:65" s="12" customFormat="1" ht="11.25">
      <c r="B233" s="164"/>
      <c r="D233" s="161" t="s">
        <v>179</v>
      </c>
      <c r="E233" s="165" t="s">
        <v>1</v>
      </c>
      <c r="F233" s="166" t="s">
        <v>906</v>
      </c>
      <c r="H233" s="167">
        <v>0.72399999999999998</v>
      </c>
      <c r="I233" s="168"/>
      <c r="L233" s="164"/>
      <c r="M233" s="169"/>
      <c r="T233" s="170"/>
      <c r="AT233" s="165" t="s">
        <v>179</v>
      </c>
      <c r="AU233" s="165" t="s">
        <v>21</v>
      </c>
      <c r="AV233" s="12" t="s">
        <v>21</v>
      </c>
      <c r="AW233" s="12" t="s">
        <v>38</v>
      </c>
      <c r="AX233" s="12" t="s">
        <v>89</v>
      </c>
      <c r="AY233" s="165" t="s">
        <v>139</v>
      </c>
    </row>
    <row r="234" spans="2:65" s="1" customFormat="1" ht="24" customHeight="1">
      <c r="B234" s="32"/>
      <c r="C234" s="148" t="s">
        <v>551</v>
      </c>
      <c r="D234" s="148" t="s">
        <v>142</v>
      </c>
      <c r="E234" s="149" t="s">
        <v>562</v>
      </c>
      <c r="F234" s="150" t="s">
        <v>563</v>
      </c>
      <c r="G234" s="151" t="s">
        <v>285</v>
      </c>
      <c r="H234" s="152">
        <v>0.96099999999999997</v>
      </c>
      <c r="I234" s="153"/>
      <c r="J234" s="154">
        <f>ROUND(I234*H234,2)</f>
        <v>0</v>
      </c>
      <c r="K234" s="150" t="s">
        <v>146</v>
      </c>
      <c r="L234" s="32"/>
      <c r="M234" s="155" t="s">
        <v>1</v>
      </c>
      <c r="N234" s="156" t="s">
        <v>47</v>
      </c>
      <c r="P234" s="157">
        <f>O234*H234</f>
        <v>0</v>
      </c>
      <c r="Q234" s="157">
        <v>1.0395099999999999</v>
      </c>
      <c r="R234" s="157">
        <f>Q234*H234</f>
        <v>0.99896910999999988</v>
      </c>
      <c r="S234" s="157">
        <v>0</v>
      </c>
      <c r="T234" s="158">
        <f>S234*H234</f>
        <v>0</v>
      </c>
      <c r="AR234" s="159" t="s">
        <v>158</v>
      </c>
      <c r="AT234" s="159" t="s">
        <v>142</v>
      </c>
      <c r="AU234" s="159" t="s">
        <v>21</v>
      </c>
      <c r="AY234" s="16" t="s">
        <v>139</v>
      </c>
      <c r="BE234" s="160">
        <f>IF(N234="základní",J234,0)</f>
        <v>0</v>
      </c>
      <c r="BF234" s="160">
        <f>IF(N234="snížená",J234,0)</f>
        <v>0</v>
      </c>
      <c r="BG234" s="160">
        <f>IF(N234="zákl. přenesená",J234,0)</f>
        <v>0</v>
      </c>
      <c r="BH234" s="160">
        <f>IF(N234="sníž. přenesená",J234,0)</f>
        <v>0</v>
      </c>
      <c r="BI234" s="160">
        <f>IF(N234="nulová",J234,0)</f>
        <v>0</v>
      </c>
      <c r="BJ234" s="16" t="s">
        <v>89</v>
      </c>
      <c r="BK234" s="160">
        <f>ROUND(I234*H234,2)</f>
        <v>0</v>
      </c>
      <c r="BL234" s="16" t="s">
        <v>158</v>
      </c>
      <c r="BM234" s="159" t="s">
        <v>907</v>
      </c>
    </row>
    <row r="235" spans="2:65" s="12" customFormat="1" ht="11.25">
      <c r="B235" s="164"/>
      <c r="D235" s="161" t="s">
        <v>179</v>
      </c>
      <c r="E235" s="165" t="s">
        <v>1</v>
      </c>
      <c r="F235" s="166" t="s">
        <v>908</v>
      </c>
      <c r="H235" s="167">
        <v>0.96099999999999997</v>
      </c>
      <c r="I235" s="168"/>
      <c r="L235" s="164"/>
      <c r="M235" s="169"/>
      <c r="T235" s="170"/>
      <c r="AT235" s="165" t="s">
        <v>179</v>
      </c>
      <c r="AU235" s="165" t="s">
        <v>21</v>
      </c>
      <c r="AV235" s="12" t="s">
        <v>21</v>
      </c>
      <c r="AW235" s="12" t="s">
        <v>38</v>
      </c>
      <c r="AX235" s="12" t="s">
        <v>89</v>
      </c>
      <c r="AY235" s="165" t="s">
        <v>139</v>
      </c>
    </row>
    <row r="236" spans="2:65" s="11" customFormat="1" ht="22.9" customHeight="1">
      <c r="B236" s="136"/>
      <c r="D236" s="137" t="s">
        <v>81</v>
      </c>
      <c r="E236" s="146" t="s">
        <v>158</v>
      </c>
      <c r="F236" s="146" t="s">
        <v>566</v>
      </c>
      <c r="I236" s="139"/>
      <c r="J236" s="147">
        <f>BK236</f>
        <v>0</v>
      </c>
      <c r="L236" s="136"/>
      <c r="M236" s="141"/>
      <c r="P236" s="142">
        <f>SUM(P237:P241)</f>
        <v>0</v>
      </c>
      <c r="R236" s="142">
        <f>SUM(R237:R241)</f>
        <v>108.13651449999999</v>
      </c>
      <c r="T236" s="143">
        <f>SUM(T237:T241)</f>
        <v>0</v>
      </c>
      <c r="AR236" s="137" t="s">
        <v>89</v>
      </c>
      <c r="AT236" s="144" t="s">
        <v>81</v>
      </c>
      <c r="AU236" s="144" t="s">
        <v>89</v>
      </c>
      <c r="AY236" s="137" t="s">
        <v>139</v>
      </c>
      <c r="BK236" s="145">
        <f>SUM(BK237:BK241)</f>
        <v>0</v>
      </c>
    </row>
    <row r="237" spans="2:65" s="1" customFormat="1" ht="24" customHeight="1">
      <c r="B237" s="32"/>
      <c r="C237" s="148" t="s">
        <v>556</v>
      </c>
      <c r="D237" s="148" t="s">
        <v>142</v>
      </c>
      <c r="E237" s="149" t="s">
        <v>909</v>
      </c>
      <c r="F237" s="150" t="s">
        <v>910</v>
      </c>
      <c r="G237" s="151" t="s">
        <v>243</v>
      </c>
      <c r="H237" s="152">
        <v>131.35</v>
      </c>
      <c r="I237" s="153"/>
      <c r="J237" s="154">
        <f>ROUND(I237*H237,2)</f>
        <v>0</v>
      </c>
      <c r="K237" s="150" t="s">
        <v>146</v>
      </c>
      <c r="L237" s="32"/>
      <c r="M237" s="155" t="s">
        <v>1</v>
      </c>
      <c r="N237" s="156" t="s">
        <v>47</v>
      </c>
      <c r="P237" s="157">
        <f>O237*H237</f>
        <v>0</v>
      </c>
      <c r="Q237" s="157">
        <v>0</v>
      </c>
      <c r="R237" s="157">
        <f>Q237*H237</f>
        <v>0</v>
      </c>
      <c r="S237" s="157">
        <v>0</v>
      </c>
      <c r="T237" s="158">
        <f>S237*H237</f>
        <v>0</v>
      </c>
      <c r="AR237" s="159" t="s">
        <v>158</v>
      </c>
      <c r="AT237" s="159" t="s">
        <v>142</v>
      </c>
      <c r="AU237" s="159" t="s">
        <v>21</v>
      </c>
      <c r="AY237" s="16" t="s">
        <v>139</v>
      </c>
      <c r="BE237" s="160">
        <f>IF(N237="základní",J237,0)</f>
        <v>0</v>
      </c>
      <c r="BF237" s="160">
        <f>IF(N237="snížená",J237,0)</f>
        <v>0</v>
      </c>
      <c r="BG237" s="160">
        <f>IF(N237="zákl. přenesená",J237,0)</f>
        <v>0</v>
      </c>
      <c r="BH237" s="160">
        <f>IF(N237="sníž. přenesená",J237,0)</f>
        <v>0</v>
      </c>
      <c r="BI237" s="160">
        <f>IF(N237="nulová",J237,0)</f>
        <v>0</v>
      </c>
      <c r="BJ237" s="16" t="s">
        <v>89</v>
      </c>
      <c r="BK237" s="160">
        <f>ROUND(I237*H237,2)</f>
        <v>0</v>
      </c>
      <c r="BL237" s="16" t="s">
        <v>158</v>
      </c>
      <c r="BM237" s="159" t="s">
        <v>911</v>
      </c>
    </row>
    <row r="238" spans="2:65" s="1" customFormat="1" ht="24" customHeight="1">
      <c r="B238" s="32"/>
      <c r="C238" s="148" t="s">
        <v>561</v>
      </c>
      <c r="D238" s="148" t="s">
        <v>142</v>
      </c>
      <c r="E238" s="149" t="s">
        <v>568</v>
      </c>
      <c r="F238" s="150" t="s">
        <v>569</v>
      </c>
      <c r="G238" s="151" t="s">
        <v>243</v>
      </c>
      <c r="H238" s="152">
        <v>56</v>
      </c>
      <c r="I238" s="153"/>
      <c r="J238" s="154">
        <f>ROUND(I238*H238,2)</f>
        <v>0</v>
      </c>
      <c r="K238" s="150" t="s">
        <v>146</v>
      </c>
      <c r="L238" s="32"/>
      <c r="M238" s="155" t="s">
        <v>1</v>
      </c>
      <c r="N238" s="156" t="s">
        <v>47</v>
      </c>
      <c r="P238" s="157">
        <f>O238*H238</f>
        <v>0</v>
      </c>
      <c r="Q238" s="157">
        <v>0</v>
      </c>
      <c r="R238" s="157">
        <f>Q238*H238</f>
        <v>0</v>
      </c>
      <c r="S238" s="157">
        <v>0</v>
      </c>
      <c r="T238" s="158">
        <f>S238*H238</f>
        <v>0</v>
      </c>
      <c r="AR238" s="159" t="s">
        <v>158</v>
      </c>
      <c r="AT238" s="159" t="s">
        <v>142</v>
      </c>
      <c r="AU238" s="159" t="s">
        <v>21</v>
      </c>
      <c r="AY238" s="16" t="s">
        <v>139</v>
      </c>
      <c r="BE238" s="160">
        <f>IF(N238="základní",J238,0)</f>
        <v>0</v>
      </c>
      <c r="BF238" s="160">
        <f>IF(N238="snížená",J238,0)</f>
        <v>0</v>
      </c>
      <c r="BG238" s="160">
        <f>IF(N238="zákl. přenesená",J238,0)</f>
        <v>0</v>
      </c>
      <c r="BH238" s="160">
        <f>IF(N238="sníž. přenesená",J238,0)</f>
        <v>0</v>
      </c>
      <c r="BI238" s="160">
        <f>IF(N238="nulová",J238,0)</f>
        <v>0</v>
      </c>
      <c r="BJ238" s="16" t="s">
        <v>89</v>
      </c>
      <c r="BK238" s="160">
        <f>ROUND(I238*H238,2)</f>
        <v>0</v>
      </c>
      <c r="BL238" s="16" t="s">
        <v>158</v>
      </c>
      <c r="BM238" s="159" t="s">
        <v>912</v>
      </c>
    </row>
    <row r="239" spans="2:65" s="12" customFormat="1" ht="11.25">
      <c r="B239" s="164"/>
      <c r="D239" s="161" t="s">
        <v>179</v>
      </c>
      <c r="E239" s="165" t="s">
        <v>1</v>
      </c>
      <c r="F239" s="166" t="s">
        <v>913</v>
      </c>
      <c r="H239" s="167">
        <v>56</v>
      </c>
      <c r="I239" s="168"/>
      <c r="L239" s="164"/>
      <c r="M239" s="169"/>
      <c r="T239" s="170"/>
      <c r="AT239" s="165" t="s">
        <v>179</v>
      </c>
      <c r="AU239" s="165" t="s">
        <v>21</v>
      </c>
      <c r="AV239" s="12" t="s">
        <v>21</v>
      </c>
      <c r="AW239" s="12" t="s">
        <v>38</v>
      </c>
      <c r="AX239" s="12" t="s">
        <v>89</v>
      </c>
      <c r="AY239" s="165" t="s">
        <v>139</v>
      </c>
    </row>
    <row r="240" spans="2:65" s="1" customFormat="1" ht="24" customHeight="1">
      <c r="B240" s="32"/>
      <c r="C240" s="148" t="s">
        <v>567</v>
      </c>
      <c r="D240" s="148" t="s">
        <v>142</v>
      </c>
      <c r="E240" s="149" t="s">
        <v>914</v>
      </c>
      <c r="F240" s="150" t="s">
        <v>915</v>
      </c>
      <c r="G240" s="151" t="s">
        <v>243</v>
      </c>
      <c r="H240" s="152">
        <v>131.35</v>
      </c>
      <c r="I240" s="153"/>
      <c r="J240" s="154">
        <f>ROUND(I240*H240,2)</f>
        <v>0</v>
      </c>
      <c r="K240" s="150" t="s">
        <v>146</v>
      </c>
      <c r="L240" s="32"/>
      <c r="M240" s="155" t="s">
        <v>1</v>
      </c>
      <c r="N240" s="156" t="s">
        <v>47</v>
      </c>
      <c r="P240" s="157">
        <f>O240*H240</f>
        <v>0</v>
      </c>
      <c r="Q240" s="157">
        <v>0.82326999999999995</v>
      </c>
      <c r="R240" s="157">
        <f>Q240*H240</f>
        <v>108.13651449999999</v>
      </c>
      <c r="S240" s="157">
        <v>0</v>
      </c>
      <c r="T240" s="158">
        <f>S240*H240</f>
        <v>0</v>
      </c>
      <c r="AR240" s="159" t="s">
        <v>158</v>
      </c>
      <c r="AT240" s="159" t="s">
        <v>142</v>
      </c>
      <c r="AU240" s="159" t="s">
        <v>21</v>
      </c>
      <c r="AY240" s="16" t="s">
        <v>139</v>
      </c>
      <c r="BE240" s="160">
        <f>IF(N240="základní",J240,0)</f>
        <v>0</v>
      </c>
      <c r="BF240" s="160">
        <f>IF(N240="snížená",J240,0)</f>
        <v>0</v>
      </c>
      <c r="BG240" s="160">
        <f>IF(N240="zákl. přenesená",J240,0)</f>
        <v>0</v>
      </c>
      <c r="BH240" s="160">
        <f>IF(N240="sníž. přenesená",J240,0)</f>
        <v>0</v>
      </c>
      <c r="BI240" s="160">
        <f>IF(N240="nulová",J240,0)</f>
        <v>0</v>
      </c>
      <c r="BJ240" s="16" t="s">
        <v>89</v>
      </c>
      <c r="BK240" s="160">
        <f>ROUND(I240*H240,2)</f>
        <v>0</v>
      </c>
      <c r="BL240" s="16" t="s">
        <v>158</v>
      </c>
      <c r="BM240" s="159" t="s">
        <v>916</v>
      </c>
    </row>
    <row r="241" spans="2:65" s="12" customFormat="1" ht="11.25">
      <c r="B241" s="164"/>
      <c r="D241" s="161" t="s">
        <v>179</v>
      </c>
      <c r="E241" s="165" t="s">
        <v>1</v>
      </c>
      <c r="F241" s="166" t="s">
        <v>917</v>
      </c>
      <c r="H241" s="167">
        <v>131.35</v>
      </c>
      <c r="I241" s="168"/>
      <c r="L241" s="164"/>
      <c r="M241" s="169"/>
      <c r="T241" s="170"/>
      <c r="AT241" s="165" t="s">
        <v>179</v>
      </c>
      <c r="AU241" s="165" t="s">
        <v>21</v>
      </c>
      <c r="AV241" s="12" t="s">
        <v>21</v>
      </c>
      <c r="AW241" s="12" t="s">
        <v>38</v>
      </c>
      <c r="AX241" s="12" t="s">
        <v>89</v>
      </c>
      <c r="AY241" s="165" t="s">
        <v>139</v>
      </c>
    </row>
    <row r="242" spans="2:65" s="11" customFormat="1" ht="22.9" customHeight="1">
      <c r="B242" s="136"/>
      <c r="D242" s="137" t="s">
        <v>81</v>
      </c>
      <c r="E242" s="146" t="s">
        <v>138</v>
      </c>
      <c r="F242" s="146" t="s">
        <v>340</v>
      </c>
      <c r="I242" s="139"/>
      <c r="J242" s="147">
        <f>BK242</f>
        <v>0</v>
      </c>
      <c r="L242" s="136"/>
      <c r="M242" s="141"/>
      <c r="P242" s="142">
        <f>SUM(P243:P249)</f>
        <v>0</v>
      </c>
      <c r="R242" s="142">
        <f>SUM(R243:R249)</f>
        <v>432.20800000000008</v>
      </c>
      <c r="T242" s="143">
        <f>SUM(T243:T249)</f>
        <v>0</v>
      </c>
      <c r="AR242" s="137" t="s">
        <v>89</v>
      </c>
      <c r="AT242" s="144" t="s">
        <v>81</v>
      </c>
      <c r="AU242" s="144" t="s">
        <v>89</v>
      </c>
      <c r="AY242" s="137" t="s">
        <v>139</v>
      </c>
      <c r="BK242" s="145">
        <f>SUM(BK243:BK249)</f>
        <v>0</v>
      </c>
    </row>
    <row r="243" spans="2:65" s="1" customFormat="1" ht="24" customHeight="1">
      <c r="B243" s="32"/>
      <c r="C243" s="148" t="s">
        <v>572</v>
      </c>
      <c r="D243" s="148" t="s">
        <v>142</v>
      </c>
      <c r="E243" s="149" t="s">
        <v>573</v>
      </c>
      <c r="F243" s="150" t="s">
        <v>574</v>
      </c>
      <c r="G243" s="151" t="s">
        <v>243</v>
      </c>
      <c r="H243" s="152">
        <v>13901.5</v>
      </c>
      <c r="I243" s="153"/>
      <c r="J243" s="154">
        <f>ROUND(I243*H243,2)</f>
        <v>0</v>
      </c>
      <c r="K243" s="150" t="s">
        <v>1</v>
      </c>
      <c r="L243" s="32"/>
      <c r="M243" s="155" t="s">
        <v>1</v>
      </c>
      <c r="N243" s="156" t="s">
        <v>47</v>
      </c>
      <c r="P243" s="157">
        <f>O243*H243</f>
        <v>0</v>
      </c>
      <c r="Q243" s="157">
        <v>0</v>
      </c>
      <c r="R243" s="157">
        <f>Q243*H243</f>
        <v>0</v>
      </c>
      <c r="S243" s="157">
        <v>0</v>
      </c>
      <c r="T243" s="158">
        <f>S243*H243</f>
        <v>0</v>
      </c>
      <c r="AR243" s="159" t="s">
        <v>158</v>
      </c>
      <c r="AT243" s="159" t="s">
        <v>142</v>
      </c>
      <c r="AU243" s="159" t="s">
        <v>21</v>
      </c>
      <c r="AY243" s="16" t="s">
        <v>139</v>
      </c>
      <c r="BE243" s="160">
        <f>IF(N243="základní",J243,0)</f>
        <v>0</v>
      </c>
      <c r="BF243" s="160">
        <f>IF(N243="snížená",J243,0)</f>
        <v>0</v>
      </c>
      <c r="BG243" s="160">
        <f>IF(N243="zákl. přenesená",J243,0)</f>
        <v>0</v>
      </c>
      <c r="BH243" s="160">
        <f>IF(N243="sníž. přenesená",J243,0)</f>
        <v>0</v>
      </c>
      <c r="BI243" s="160">
        <f>IF(N243="nulová",J243,0)</f>
        <v>0</v>
      </c>
      <c r="BJ243" s="16" t="s">
        <v>89</v>
      </c>
      <c r="BK243" s="160">
        <f>ROUND(I243*H243,2)</f>
        <v>0</v>
      </c>
      <c r="BL243" s="16" t="s">
        <v>158</v>
      </c>
      <c r="BM243" s="159" t="s">
        <v>918</v>
      </c>
    </row>
    <row r="244" spans="2:65" s="12" customFormat="1" ht="11.25">
      <c r="B244" s="164"/>
      <c r="D244" s="161" t="s">
        <v>179</v>
      </c>
      <c r="E244" s="165" t="s">
        <v>1</v>
      </c>
      <c r="F244" s="166" t="s">
        <v>919</v>
      </c>
      <c r="H244" s="167">
        <v>13901.5</v>
      </c>
      <c r="I244" s="168"/>
      <c r="L244" s="164"/>
      <c r="M244" s="169"/>
      <c r="T244" s="170"/>
      <c r="AT244" s="165" t="s">
        <v>179</v>
      </c>
      <c r="AU244" s="165" t="s">
        <v>21</v>
      </c>
      <c r="AV244" s="12" t="s">
        <v>21</v>
      </c>
      <c r="AW244" s="12" t="s">
        <v>38</v>
      </c>
      <c r="AX244" s="12" t="s">
        <v>89</v>
      </c>
      <c r="AY244" s="165" t="s">
        <v>139</v>
      </c>
    </row>
    <row r="245" spans="2:65" s="1" customFormat="1" ht="16.5" customHeight="1">
      <c r="B245" s="32"/>
      <c r="C245" s="148" t="s">
        <v>577</v>
      </c>
      <c r="D245" s="148" t="s">
        <v>142</v>
      </c>
      <c r="E245" s="149" t="s">
        <v>578</v>
      </c>
      <c r="F245" s="150" t="s">
        <v>579</v>
      </c>
      <c r="G245" s="151" t="s">
        <v>243</v>
      </c>
      <c r="H245" s="152">
        <v>12423</v>
      </c>
      <c r="I245" s="153"/>
      <c r="J245" s="154">
        <f>ROUND(I245*H245,2)</f>
        <v>0</v>
      </c>
      <c r="K245" s="150" t="s">
        <v>146</v>
      </c>
      <c r="L245" s="32"/>
      <c r="M245" s="155" t="s">
        <v>1</v>
      </c>
      <c r="N245" s="156" t="s">
        <v>47</v>
      </c>
      <c r="P245" s="157">
        <f>O245*H245</f>
        <v>0</v>
      </c>
      <c r="Q245" s="157">
        <v>0</v>
      </c>
      <c r="R245" s="157">
        <f>Q245*H245</f>
        <v>0</v>
      </c>
      <c r="S245" s="157">
        <v>0</v>
      </c>
      <c r="T245" s="158">
        <f>S245*H245</f>
        <v>0</v>
      </c>
      <c r="AR245" s="159" t="s">
        <v>158</v>
      </c>
      <c r="AT245" s="159" t="s">
        <v>142</v>
      </c>
      <c r="AU245" s="159" t="s">
        <v>21</v>
      </c>
      <c r="AY245" s="16" t="s">
        <v>139</v>
      </c>
      <c r="BE245" s="160">
        <f>IF(N245="základní",J245,0)</f>
        <v>0</v>
      </c>
      <c r="BF245" s="160">
        <f>IF(N245="snížená",J245,0)</f>
        <v>0</v>
      </c>
      <c r="BG245" s="160">
        <f>IF(N245="zákl. přenesená",J245,0)</f>
        <v>0</v>
      </c>
      <c r="BH245" s="160">
        <f>IF(N245="sníž. přenesená",J245,0)</f>
        <v>0</v>
      </c>
      <c r="BI245" s="160">
        <f>IF(N245="nulová",J245,0)</f>
        <v>0</v>
      </c>
      <c r="BJ245" s="16" t="s">
        <v>89</v>
      </c>
      <c r="BK245" s="160">
        <f>ROUND(I245*H245,2)</f>
        <v>0</v>
      </c>
      <c r="BL245" s="16" t="s">
        <v>158</v>
      </c>
      <c r="BM245" s="159" t="s">
        <v>920</v>
      </c>
    </row>
    <row r="246" spans="2:65" s="12" customFormat="1" ht="11.25">
      <c r="B246" s="164"/>
      <c r="D246" s="161" t="s">
        <v>179</v>
      </c>
      <c r="E246" s="165" t="s">
        <v>1</v>
      </c>
      <c r="F246" s="166" t="s">
        <v>921</v>
      </c>
      <c r="H246" s="167">
        <v>12423</v>
      </c>
      <c r="I246" s="168"/>
      <c r="L246" s="164"/>
      <c r="M246" s="169"/>
      <c r="T246" s="170"/>
      <c r="AT246" s="165" t="s">
        <v>179</v>
      </c>
      <c r="AU246" s="165" t="s">
        <v>21</v>
      </c>
      <c r="AV246" s="12" t="s">
        <v>21</v>
      </c>
      <c r="AW246" s="12" t="s">
        <v>38</v>
      </c>
      <c r="AX246" s="12" t="s">
        <v>89</v>
      </c>
      <c r="AY246" s="165" t="s">
        <v>139</v>
      </c>
    </row>
    <row r="247" spans="2:65" s="1" customFormat="1" ht="24" customHeight="1">
      <c r="B247" s="32"/>
      <c r="C247" s="148" t="s">
        <v>582</v>
      </c>
      <c r="D247" s="148" t="s">
        <v>142</v>
      </c>
      <c r="E247" s="149" t="s">
        <v>583</v>
      </c>
      <c r="F247" s="150" t="s">
        <v>584</v>
      </c>
      <c r="G247" s="151" t="s">
        <v>243</v>
      </c>
      <c r="H247" s="152">
        <v>1816</v>
      </c>
      <c r="I247" s="153"/>
      <c r="J247" s="154">
        <f>ROUND(I247*H247,2)</f>
        <v>0</v>
      </c>
      <c r="K247" s="150" t="s">
        <v>146</v>
      </c>
      <c r="L247" s="32"/>
      <c r="M247" s="155" t="s">
        <v>1</v>
      </c>
      <c r="N247" s="156" t="s">
        <v>47</v>
      </c>
      <c r="P247" s="157">
        <f>O247*H247</f>
        <v>0</v>
      </c>
      <c r="Q247" s="157">
        <v>9.8000000000000004E-2</v>
      </c>
      <c r="R247" s="157">
        <f>Q247*H247</f>
        <v>177.96800000000002</v>
      </c>
      <c r="S247" s="157">
        <v>0</v>
      </c>
      <c r="T247" s="158">
        <f>S247*H247</f>
        <v>0</v>
      </c>
      <c r="AR247" s="159" t="s">
        <v>158</v>
      </c>
      <c r="AT247" s="159" t="s">
        <v>142</v>
      </c>
      <c r="AU247" s="159" t="s">
        <v>21</v>
      </c>
      <c r="AY247" s="16" t="s">
        <v>139</v>
      </c>
      <c r="BE247" s="160">
        <f>IF(N247="základní",J247,0)</f>
        <v>0</v>
      </c>
      <c r="BF247" s="160">
        <f>IF(N247="snížená",J247,0)</f>
        <v>0</v>
      </c>
      <c r="BG247" s="160">
        <f>IF(N247="zákl. přenesená",J247,0)</f>
        <v>0</v>
      </c>
      <c r="BH247" s="160">
        <f>IF(N247="sníž. přenesená",J247,0)</f>
        <v>0</v>
      </c>
      <c r="BI247" s="160">
        <f>IF(N247="nulová",J247,0)</f>
        <v>0</v>
      </c>
      <c r="BJ247" s="16" t="s">
        <v>89</v>
      </c>
      <c r="BK247" s="160">
        <f>ROUND(I247*H247,2)</f>
        <v>0</v>
      </c>
      <c r="BL247" s="16" t="s">
        <v>158</v>
      </c>
      <c r="BM247" s="159" t="s">
        <v>922</v>
      </c>
    </row>
    <row r="248" spans="2:65" s="1" customFormat="1" ht="16.5" customHeight="1">
      <c r="B248" s="32"/>
      <c r="C248" s="191" t="s">
        <v>586</v>
      </c>
      <c r="D248" s="191" t="s">
        <v>292</v>
      </c>
      <c r="E248" s="192" t="s">
        <v>587</v>
      </c>
      <c r="F248" s="193" t="s">
        <v>588</v>
      </c>
      <c r="G248" s="194" t="s">
        <v>243</v>
      </c>
      <c r="H248" s="195">
        <v>1816</v>
      </c>
      <c r="I248" s="196"/>
      <c r="J248" s="197">
        <f>ROUND(I248*H248,2)</f>
        <v>0</v>
      </c>
      <c r="K248" s="193" t="s">
        <v>146</v>
      </c>
      <c r="L248" s="198"/>
      <c r="M248" s="199" t="s">
        <v>1</v>
      </c>
      <c r="N248" s="200" t="s">
        <v>47</v>
      </c>
      <c r="P248" s="157">
        <f>O248*H248</f>
        <v>0</v>
      </c>
      <c r="Q248" s="157">
        <v>0.14000000000000001</v>
      </c>
      <c r="R248" s="157">
        <f>Q248*H248</f>
        <v>254.24000000000004</v>
      </c>
      <c r="S248" s="157">
        <v>0</v>
      </c>
      <c r="T248" s="158">
        <f>S248*H248</f>
        <v>0</v>
      </c>
      <c r="AR248" s="159" t="s">
        <v>181</v>
      </c>
      <c r="AT248" s="159" t="s">
        <v>292</v>
      </c>
      <c r="AU248" s="159" t="s">
        <v>21</v>
      </c>
      <c r="AY248" s="16" t="s">
        <v>139</v>
      </c>
      <c r="BE248" s="160">
        <f>IF(N248="základní",J248,0)</f>
        <v>0</v>
      </c>
      <c r="BF248" s="160">
        <f>IF(N248="snížená",J248,0)</f>
        <v>0</v>
      </c>
      <c r="BG248" s="160">
        <f>IF(N248="zákl. přenesená",J248,0)</f>
        <v>0</v>
      </c>
      <c r="BH248" s="160">
        <f>IF(N248="sníž. přenesená",J248,0)</f>
        <v>0</v>
      </c>
      <c r="BI248" s="160">
        <f>IF(N248="nulová",J248,0)</f>
        <v>0</v>
      </c>
      <c r="BJ248" s="16" t="s">
        <v>89</v>
      </c>
      <c r="BK248" s="160">
        <f>ROUND(I248*H248,2)</f>
        <v>0</v>
      </c>
      <c r="BL248" s="16" t="s">
        <v>158</v>
      </c>
      <c r="BM248" s="159" t="s">
        <v>923</v>
      </c>
    </row>
    <row r="249" spans="2:65" s="1" customFormat="1" ht="19.5">
      <c r="B249" s="32"/>
      <c r="D249" s="161" t="s">
        <v>162</v>
      </c>
      <c r="F249" s="162" t="s">
        <v>590</v>
      </c>
      <c r="I249" s="91"/>
      <c r="L249" s="32"/>
      <c r="M249" s="163"/>
      <c r="T249" s="56"/>
      <c r="AT249" s="16" t="s">
        <v>162</v>
      </c>
      <c r="AU249" s="16" t="s">
        <v>21</v>
      </c>
    </row>
    <row r="250" spans="2:65" s="11" customFormat="1" ht="22.9" customHeight="1">
      <c r="B250" s="136"/>
      <c r="D250" s="137" t="s">
        <v>81</v>
      </c>
      <c r="E250" s="146" t="s">
        <v>168</v>
      </c>
      <c r="F250" s="146" t="s">
        <v>591</v>
      </c>
      <c r="I250" s="139"/>
      <c r="J250" s="147">
        <f>BK250</f>
        <v>0</v>
      </c>
      <c r="L250" s="136"/>
      <c r="M250" s="141"/>
      <c r="P250" s="142">
        <f>SUM(P251:P252)</f>
        <v>0</v>
      </c>
      <c r="R250" s="142">
        <f>SUM(R251:R252)</f>
        <v>2.8052500000000001E-2</v>
      </c>
      <c r="T250" s="143">
        <f>SUM(T251:T252)</f>
        <v>0</v>
      </c>
      <c r="AR250" s="137" t="s">
        <v>89</v>
      </c>
      <c r="AT250" s="144" t="s">
        <v>81</v>
      </c>
      <c r="AU250" s="144" t="s">
        <v>89</v>
      </c>
      <c r="AY250" s="137" t="s">
        <v>139</v>
      </c>
      <c r="BK250" s="145">
        <f>SUM(BK251:BK252)</f>
        <v>0</v>
      </c>
    </row>
    <row r="251" spans="2:65" s="1" customFormat="1" ht="24" customHeight="1">
      <c r="B251" s="32"/>
      <c r="C251" s="148" t="s">
        <v>592</v>
      </c>
      <c r="D251" s="148" t="s">
        <v>142</v>
      </c>
      <c r="E251" s="149" t="s">
        <v>601</v>
      </c>
      <c r="F251" s="150" t="s">
        <v>602</v>
      </c>
      <c r="G251" s="151" t="s">
        <v>603</v>
      </c>
      <c r="H251" s="152">
        <v>2805.25</v>
      </c>
      <c r="I251" s="153"/>
      <c r="J251" s="154">
        <f>ROUND(I251*H251,2)</f>
        <v>0</v>
      </c>
      <c r="K251" s="150" t="s">
        <v>146</v>
      </c>
      <c r="L251" s="32"/>
      <c r="M251" s="155" t="s">
        <v>1</v>
      </c>
      <c r="N251" s="156" t="s">
        <v>47</v>
      </c>
      <c r="P251" s="157">
        <f>O251*H251</f>
        <v>0</v>
      </c>
      <c r="Q251" s="157">
        <v>1.0000000000000001E-5</v>
      </c>
      <c r="R251" s="157">
        <f>Q251*H251</f>
        <v>2.8052500000000001E-2</v>
      </c>
      <c r="S251" s="157">
        <v>0</v>
      </c>
      <c r="T251" s="158">
        <f>S251*H251</f>
        <v>0</v>
      </c>
      <c r="AR251" s="159" t="s">
        <v>158</v>
      </c>
      <c r="AT251" s="159" t="s">
        <v>142</v>
      </c>
      <c r="AU251" s="159" t="s">
        <v>21</v>
      </c>
      <c r="AY251" s="16" t="s">
        <v>139</v>
      </c>
      <c r="BE251" s="160">
        <f>IF(N251="základní",J251,0)</f>
        <v>0</v>
      </c>
      <c r="BF251" s="160">
        <f>IF(N251="snížená",J251,0)</f>
        <v>0</v>
      </c>
      <c r="BG251" s="160">
        <f>IF(N251="zákl. přenesená",J251,0)</f>
        <v>0</v>
      </c>
      <c r="BH251" s="160">
        <f>IF(N251="sníž. přenesená",J251,0)</f>
        <v>0</v>
      </c>
      <c r="BI251" s="160">
        <f>IF(N251="nulová",J251,0)</f>
        <v>0</v>
      </c>
      <c r="BJ251" s="16" t="s">
        <v>89</v>
      </c>
      <c r="BK251" s="160">
        <f>ROUND(I251*H251,2)</f>
        <v>0</v>
      </c>
      <c r="BL251" s="16" t="s">
        <v>158</v>
      </c>
      <c r="BM251" s="159" t="s">
        <v>924</v>
      </c>
    </row>
    <row r="252" spans="2:65" s="12" customFormat="1" ht="11.25">
      <c r="B252" s="164"/>
      <c r="D252" s="161" t="s">
        <v>179</v>
      </c>
      <c r="E252" s="165" t="s">
        <v>1</v>
      </c>
      <c r="F252" s="166" t="s">
        <v>925</v>
      </c>
      <c r="H252" s="167">
        <v>2805.25</v>
      </c>
      <c r="I252" s="168"/>
      <c r="L252" s="164"/>
      <c r="M252" s="169"/>
      <c r="T252" s="170"/>
      <c r="AT252" s="165" t="s">
        <v>179</v>
      </c>
      <c r="AU252" s="165" t="s">
        <v>21</v>
      </c>
      <c r="AV252" s="12" t="s">
        <v>21</v>
      </c>
      <c r="AW252" s="12" t="s">
        <v>38</v>
      </c>
      <c r="AX252" s="12" t="s">
        <v>89</v>
      </c>
      <c r="AY252" s="165" t="s">
        <v>139</v>
      </c>
    </row>
    <row r="253" spans="2:65" s="11" customFormat="1" ht="22.9" customHeight="1">
      <c r="B253" s="136"/>
      <c r="D253" s="137" t="s">
        <v>81</v>
      </c>
      <c r="E253" s="146" t="s">
        <v>181</v>
      </c>
      <c r="F253" s="146" t="s">
        <v>605</v>
      </c>
      <c r="I253" s="139"/>
      <c r="J253" s="147">
        <f>BK253</f>
        <v>0</v>
      </c>
      <c r="L253" s="136"/>
      <c r="M253" s="141"/>
      <c r="P253" s="142">
        <f>SUM(P254:P273)</f>
        <v>0</v>
      </c>
      <c r="R253" s="142">
        <f>SUM(R254:R273)</f>
        <v>27.841679999999997</v>
      </c>
      <c r="T253" s="143">
        <f>SUM(T254:T273)</f>
        <v>0</v>
      </c>
      <c r="AR253" s="137" t="s">
        <v>89</v>
      </c>
      <c r="AT253" s="144" t="s">
        <v>81</v>
      </c>
      <c r="AU253" s="144" t="s">
        <v>89</v>
      </c>
      <c r="AY253" s="137" t="s">
        <v>139</v>
      </c>
      <c r="BK253" s="145">
        <f>SUM(BK254:BK273)</f>
        <v>0</v>
      </c>
    </row>
    <row r="254" spans="2:65" s="1" customFormat="1" ht="24" customHeight="1">
      <c r="B254" s="32"/>
      <c r="C254" s="148" t="s">
        <v>597</v>
      </c>
      <c r="D254" s="148" t="s">
        <v>142</v>
      </c>
      <c r="E254" s="149" t="s">
        <v>651</v>
      </c>
      <c r="F254" s="150" t="s">
        <v>652</v>
      </c>
      <c r="G254" s="151" t="s">
        <v>603</v>
      </c>
      <c r="H254" s="152">
        <v>2282</v>
      </c>
      <c r="I254" s="153"/>
      <c r="J254" s="154">
        <f>ROUND(I254*H254,2)</f>
        <v>0</v>
      </c>
      <c r="K254" s="150" t="s">
        <v>1</v>
      </c>
      <c r="L254" s="32"/>
      <c r="M254" s="155" t="s">
        <v>1</v>
      </c>
      <c r="N254" s="156" t="s">
        <v>47</v>
      </c>
      <c r="P254" s="157">
        <f>O254*H254</f>
        <v>0</v>
      </c>
      <c r="Q254" s="157">
        <v>0</v>
      </c>
      <c r="R254" s="157">
        <f>Q254*H254</f>
        <v>0</v>
      </c>
      <c r="S254" s="157">
        <v>0</v>
      </c>
      <c r="T254" s="158">
        <f>S254*H254</f>
        <v>0</v>
      </c>
      <c r="AR254" s="159" t="s">
        <v>158</v>
      </c>
      <c r="AT254" s="159" t="s">
        <v>142</v>
      </c>
      <c r="AU254" s="159" t="s">
        <v>21</v>
      </c>
      <c r="AY254" s="16" t="s">
        <v>139</v>
      </c>
      <c r="BE254" s="160">
        <f>IF(N254="základní",J254,0)</f>
        <v>0</v>
      </c>
      <c r="BF254" s="160">
        <f>IF(N254="snížená",J254,0)</f>
        <v>0</v>
      </c>
      <c r="BG254" s="160">
        <f>IF(N254="zákl. přenesená",J254,0)</f>
        <v>0</v>
      </c>
      <c r="BH254" s="160">
        <f>IF(N254="sníž. přenesená",J254,0)</f>
        <v>0</v>
      </c>
      <c r="BI254" s="160">
        <f>IF(N254="nulová",J254,0)</f>
        <v>0</v>
      </c>
      <c r="BJ254" s="16" t="s">
        <v>89</v>
      </c>
      <c r="BK254" s="160">
        <f>ROUND(I254*H254,2)</f>
        <v>0</v>
      </c>
      <c r="BL254" s="16" t="s">
        <v>158</v>
      </c>
      <c r="BM254" s="159" t="s">
        <v>926</v>
      </c>
    </row>
    <row r="255" spans="2:65" s="12" customFormat="1" ht="11.25">
      <c r="B255" s="164"/>
      <c r="D255" s="161" t="s">
        <v>179</v>
      </c>
      <c r="E255" s="165" t="s">
        <v>1</v>
      </c>
      <c r="F255" s="166" t="s">
        <v>927</v>
      </c>
      <c r="H255" s="167">
        <v>2282</v>
      </c>
      <c r="I255" s="168"/>
      <c r="L255" s="164"/>
      <c r="M255" s="169"/>
      <c r="T255" s="170"/>
      <c r="AT255" s="165" t="s">
        <v>179</v>
      </c>
      <c r="AU255" s="165" t="s">
        <v>21</v>
      </c>
      <c r="AV255" s="12" t="s">
        <v>21</v>
      </c>
      <c r="AW255" s="12" t="s">
        <v>38</v>
      </c>
      <c r="AX255" s="12" t="s">
        <v>89</v>
      </c>
      <c r="AY255" s="165" t="s">
        <v>139</v>
      </c>
    </row>
    <row r="256" spans="2:65" s="1" customFormat="1" ht="16.5" customHeight="1">
      <c r="B256" s="32"/>
      <c r="C256" s="148" t="s">
        <v>600</v>
      </c>
      <c r="D256" s="148" t="s">
        <v>142</v>
      </c>
      <c r="E256" s="149" t="s">
        <v>656</v>
      </c>
      <c r="F256" s="150" t="s">
        <v>657</v>
      </c>
      <c r="G256" s="151" t="s">
        <v>176</v>
      </c>
      <c r="H256" s="152">
        <v>20</v>
      </c>
      <c r="I256" s="153"/>
      <c r="J256" s="154">
        <f>ROUND(I256*H256,2)</f>
        <v>0</v>
      </c>
      <c r="K256" s="150" t="s">
        <v>1</v>
      </c>
      <c r="L256" s="32"/>
      <c r="M256" s="155" t="s">
        <v>1</v>
      </c>
      <c r="N256" s="156" t="s">
        <v>47</v>
      </c>
      <c r="P256" s="157">
        <f>O256*H256</f>
        <v>0</v>
      </c>
      <c r="Q256" s="157">
        <v>0</v>
      </c>
      <c r="R256" s="157">
        <f>Q256*H256</f>
        <v>0</v>
      </c>
      <c r="S256" s="157">
        <v>0</v>
      </c>
      <c r="T256" s="158">
        <f>S256*H256</f>
        <v>0</v>
      </c>
      <c r="AR256" s="159" t="s">
        <v>158</v>
      </c>
      <c r="AT256" s="159" t="s">
        <v>142</v>
      </c>
      <c r="AU256" s="159" t="s">
        <v>21</v>
      </c>
      <c r="AY256" s="16" t="s">
        <v>139</v>
      </c>
      <c r="BE256" s="160">
        <f>IF(N256="základní",J256,0)</f>
        <v>0</v>
      </c>
      <c r="BF256" s="160">
        <f>IF(N256="snížená",J256,0)</f>
        <v>0</v>
      </c>
      <c r="BG256" s="160">
        <f>IF(N256="zákl. přenesená",J256,0)</f>
        <v>0</v>
      </c>
      <c r="BH256" s="160">
        <f>IF(N256="sníž. přenesená",J256,0)</f>
        <v>0</v>
      </c>
      <c r="BI256" s="160">
        <f>IF(N256="nulová",J256,0)</f>
        <v>0</v>
      </c>
      <c r="BJ256" s="16" t="s">
        <v>89</v>
      </c>
      <c r="BK256" s="160">
        <f>ROUND(I256*H256,2)</f>
        <v>0</v>
      </c>
      <c r="BL256" s="16" t="s">
        <v>158</v>
      </c>
      <c r="BM256" s="159" t="s">
        <v>928</v>
      </c>
    </row>
    <row r="257" spans="2:65" s="1" customFormat="1" ht="19.5">
      <c r="B257" s="32"/>
      <c r="D257" s="161" t="s">
        <v>162</v>
      </c>
      <c r="F257" s="162" t="s">
        <v>659</v>
      </c>
      <c r="I257" s="91"/>
      <c r="L257" s="32"/>
      <c r="M257" s="163"/>
      <c r="T257" s="56"/>
      <c r="AT257" s="16" t="s">
        <v>162</v>
      </c>
      <c r="AU257" s="16" t="s">
        <v>21</v>
      </c>
    </row>
    <row r="258" spans="2:65" s="1" customFormat="1" ht="24" customHeight="1">
      <c r="B258" s="32"/>
      <c r="C258" s="148" t="s">
        <v>606</v>
      </c>
      <c r="D258" s="148" t="s">
        <v>142</v>
      </c>
      <c r="E258" s="149" t="s">
        <v>929</v>
      </c>
      <c r="F258" s="150" t="s">
        <v>930</v>
      </c>
      <c r="G258" s="151" t="s">
        <v>603</v>
      </c>
      <c r="H258" s="152">
        <v>12</v>
      </c>
      <c r="I258" s="153"/>
      <c r="J258" s="154">
        <f>ROUND(I258*H258,2)</f>
        <v>0</v>
      </c>
      <c r="K258" s="150" t="s">
        <v>1</v>
      </c>
      <c r="L258" s="32"/>
      <c r="M258" s="155" t="s">
        <v>1</v>
      </c>
      <c r="N258" s="156" t="s">
        <v>47</v>
      </c>
      <c r="P258" s="157">
        <f>O258*H258</f>
        <v>0</v>
      </c>
      <c r="Q258" s="157">
        <v>0</v>
      </c>
      <c r="R258" s="157">
        <f>Q258*H258</f>
        <v>0</v>
      </c>
      <c r="S258" s="157">
        <v>0</v>
      </c>
      <c r="T258" s="158">
        <f>S258*H258</f>
        <v>0</v>
      </c>
      <c r="AR258" s="159" t="s">
        <v>158</v>
      </c>
      <c r="AT258" s="159" t="s">
        <v>142</v>
      </c>
      <c r="AU258" s="159" t="s">
        <v>21</v>
      </c>
      <c r="AY258" s="16" t="s">
        <v>139</v>
      </c>
      <c r="BE258" s="160">
        <f>IF(N258="základní",J258,0)</f>
        <v>0</v>
      </c>
      <c r="BF258" s="160">
        <f>IF(N258="snížená",J258,0)</f>
        <v>0</v>
      </c>
      <c r="BG258" s="160">
        <f>IF(N258="zákl. přenesená",J258,0)</f>
        <v>0</v>
      </c>
      <c r="BH258" s="160">
        <f>IF(N258="sníž. přenesená",J258,0)</f>
        <v>0</v>
      </c>
      <c r="BI258" s="160">
        <f>IF(N258="nulová",J258,0)</f>
        <v>0</v>
      </c>
      <c r="BJ258" s="16" t="s">
        <v>89</v>
      </c>
      <c r="BK258" s="160">
        <f>ROUND(I258*H258,2)</f>
        <v>0</v>
      </c>
      <c r="BL258" s="16" t="s">
        <v>158</v>
      </c>
      <c r="BM258" s="159" t="s">
        <v>931</v>
      </c>
    </row>
    <row r="259" spans="2:65" s="1" customFormat="1" ht="19.5">
      <c r="B259" s="32"/>
      <c r="D259" s="161" t="s">
        <v>162</v>
      </c>
      <c r="F259" s="162" t="s">
        <v>932</v>
      </c>
      <c r="I259" s="91"/>
      <c r="L259" s="32"/>
      <c r="M259" s="163"/>
      <c r="T259" s="56"/>
      <c r="AT259" s="16" t="s">
        <v>162</v>
      </c>
      <c r="AU259" s="16" t="s">
        <v>21</v>
      </c>
    </row>
    <row r="260" spans="2:65" s="1" customFormat="1" ht="16.5" customHeight="1">
      <c r="B260" s="32"/>
      <c r="C260" s="148" t="s">
        <v>611</v>
      </c>
      <c r="D260" s="148" t="s">
        <v>142</v>
      </c>
      <c r="E260" s="149" t="s">
        <v>666</v>
      </c>
      <c r="F260" s="150" t="s">
        <v>667</v>
      </c>
      <c r="G260" s="151" t="s">
        <v>176</v>
      </c>
      <c r="H260" s="152">
        <v>2</v>
      </c>
      <c r="I260" s="153"/>
      <c r="J260" s="154">
        <f>ROUND(I260*H260,2)</f>
        <v>0</v>
      </c>
      <c r="K260" s="150" t="s">
        <v>1</v>
      </c>
      <c r="L260" s="32"/>
      <c r="M260" s="155" t="s">
        <v>1</v>
      </c>
      <c r="N260" s="156" t="s">
        <v>47</v>
      </c>
      <c r="P260" s="157">
        <f>O260*H260</f>
        <v>0</v>
      </c>
      <c r="Q260" s="157">
        <v>0</v>
      </c>
      <c r="R260" s="157">
        <f>Q260*H260</f>
        <v>0</v>
      </c>
      <c r="S260" s="157">
        <v>0</v>
      </c>
      <c r="T260" s="158">
        <f>S260*H260</f>
        <v>0</v>
      </c>
      <c r="AR260" s="159" t="s">
        <v>158</v>
      </c>
      <c r="AT260" s="159" t="s">
        <v>142</v>
      </c>
      <c r="AU260" s="159" t="s">
        <v>21</v>
      </c>
      <c r="AY260" s="16" t="s">
        <v>139</v>
      </c>
      <c r="BE260" s="160">
        <f>IF(N260="základní",J260,0)</f>
        <v>0</v>
      </c>
      <c r="BF260" s="160">
        <f>IF(N260="snížená",J260,0)</f>
        <v>0</v>
      </c>
      <c r="BG260" s="160">
        <f>IF(N260="zákl. přenesená",J260,0)</f>
        <v>0</v>
      </c>
      <c r="BH260" s="160">
        <f>IF(N260="sníž. přenesená",J260,0)</f>
        <v>0</v>
      </c>
      <c r="BI260" s="160">
        <f>IF(N260="nulová",J260,0)</f>
        <v>0</v>
      </c>
      <c r="BJ260" s="16" t="s">
        <v>89</v>
      </c>
      <c r="BK260" s="160">
        <f>ROUND(I260*H260,2)</f>
        <v>0</v>
      </c>
      <c r="BL260" s="16" t="s">
        <v>158</v>
      </c>
      <c r="BM260" s="159" t="s">
        <v>933</v>
      </c>
    </row>
    <row r="261" spans="2:65" s="1" customFormat="1" ht="19.5">
      <c r="B261" s="32"/>
      <c r="D261" s="161" t="s">
        <v>162</v>
      </c>
      <c r="F261" s="162" t="s">
        <v>615</v>
      </c>
      <c r="I261" s="91"/>
      <c r="L261" s="32"/>
      <c r="M261" s="163"/>
      <c r="T261" s="56"/>
      <c r="AT261" s="16" t="s">
        <v>162</v>
      </c>
      <c r="AU261" s="16" t="s">
        <v>21</v>
      </c>
    </row>
    <row r="262" spans="2:65" s="1" customFormat="1" ht="16.5" customHeight="1">
      <c r="B262" s="32"/>
      <c r="C262" s="148" t="s">
        <v>616</v>
      </c>
      <c r="D262" s="148" t="s">
        <v>142</v>
      </c>
      <c r="E262" s="149" t="s">
        <v>934</v>
      </c>
      <c r="F262" s="150" t="s">
        <v>935</v>
      </c>
      <c r="G262" s="151" t="s">
        <v>176</v>
      </c>
      <c r="H262" s="152">
        <v>2</v>
      </c>
      <c r="I262" s="153"/>
      <c r="J262" s="154">
        <f>ROUND(I262*H262,2)</f>
        <v>0</v>
      </c>
      <c r="K262" s="150" t="s">
        <v>1</v>
      </c>
      <c r="L262" s="32"/>
      <c r="M262" s="155" t="s">
        <v>1</v>
      </c>
      <c r="N262" s="156" t="s">
        <v>47</v>
      </c>
      <c r="P262" s="157">
        <f>O262*H262</f>
        <v>0</v>
      </c>
      <c r="Q262" s="157">
        <v>0</v>
      </c>
      <c r="R262" s="157">
        <f>Q262*H262</f>
        <v>0</v>
      </c>
      <c r="S262" s="157">
        <v>0</v>
      </c>
      <c r="T262" s="158">
        <f>S262*H262</f>
        <v>0</v>
      </c>
      <c r="AR262" s="159" t="s">
        <v>158</v>
      </c>
      <c r="AT262" s="159" t="s">
        <v>142</v>
      </c>
      <c r="AU262" s="159" t="s">
        <v>21</v>
      </c>
      <c r="AY262" s="16" t="s">
        <v>139</v>
      </c>
      <c r="BE262" s="160">
        <f>IF(N262="základní",J262,0)</f>
        <v>0</v>
      </c>
      <c r="BF262" s="160">
        <f>IF(N262="snížená",J262,0)</f>
        <v>0</v>
      </c>
      <c r="BG262" s="160">
        <f>IF(N262="zákl. přenesená",J262,0)</f>
        <v>0</v>
      </c>
      <c r="BH262" s="160">
        <f>IF(N262="sníž. přenesená",J262,0)</f>
        <v>0</v>
      </c>
      <c r="BI262" s="160">
        <f>IF(N262="nulová",J262,0)</f>
        <v>0</v>
      </c>
      <c r="BJ262" s="16" t="s">
        <v>89</v>
      </c>
      <c r="BK262" s="160">
        <f>ROUND(I262*H262,2)</f>
        <v>0</v>
      </c>
      <c r="BL262" s="16" t="s">
        <v>158</v>
      </c>
      <c r="BM262" s="159" t="s">
        <v>936</v>
      </c>
    </row>
    <row r="263" spans="2:65" s="1" customFormat="1" ht="19.5">
      <c r="B263" s="32"/>
      <c r="D263" s="161" t="s">
        <v>162</v>
      </c>
      <c r="F263" s="162" t="s">
        <v>932</v>
      </c>
      <c r="I263" s="91"/>
      <c r="L263" s="32"/>
      <c r="M263" s="163"/>
      <c r="T263" s="56"/>
      <c r="AT263" s="16" t="s">
        <v>162</v>
      </c>
      <c r="AU263" s="16" t="s">
        <v>21</v>
      </c>
    </row>
    <row r="264" spans="2:65" s="1" customFormat="1" ht="24" customHeight="1">
      <c r="B264" s="32"/>
      <c r="C264" s="148" t="s">
        <v>621</v>
      </c>
      <c r="D264" s="148" t="s">
        <v>142</v>
      </c>
      <c r="E264" s="149" t="s">
        <v>622</v>
      </c>
      <c r="F264" s="150" t="s">
        <v>623</v>
      </c>
      <c r="G264" s="151" t="s">
        <v>176</v>
      </c>
      <c r="H264" s="152">
        <v>28</v>
      </c>
      <c r="I264" s="153"/>
      <c r="J264" s="154">
        <f>ROUND(I264*H264,2)</f>
        <v>0</v>
      </c>
      <c r="K264" s="150" t="s">
        <v>146</v>
      </c>
      <c r="L264" s="32"/>
      <c r="M264" s="155" t="s">
        <v>1</v>
      </c>
      <c r="N264" s="156" t="s">
        <v>47</v>
      </c>
      <c r="P264" s="157">
        <f>O264*H264</f>
        <v>0</v>
      </c>
      <c r="Q264" s="157">
        <v>1.0000000000000001E-5</v>
      </c>
      <c r="R264" s="157">
        <f>Q264*H264</f>
        <v>2.8000000000000003E-4</v>
      </c>
      <c r="S264" s="157">
        <v>0</v>
      </c>
      <c r="T264" s="158">
        <f>S264*H264</f>
        <v>0</v>
      </c>
      <c r="AR264" s="159" t="s">
        <v>158</v>
      </c>
      <c r="AT264" s="159" t="s">
        <v>142</v>
      </c>
      <c r="AU264" s="159" t="s">
        <v>21</v>
      </c>
      <c r="AY264" s="16" t="s">
        <v>139</v>
      </c>
      <c r="BE264" s="160">
        <f>IF(N264="základní",J264,0)</f>
        <v>0</v>
      </c>
      <c r="BF264" s="160">
        <f>IF(N264="snížená",J264,0)</f>
        <v>0</v>
      </c>
      <c r="BG264" s="160">
        <f>IF(N264="zákl. přenesená",J264,0)</f>
        <v>0</v>
      </c>
      <c r="BH264" s="160">
        <f>IF(N264="sníž. přenesená",J264,0)</f>
        <v>0</v>
      </c>
      <c r="BI264" s="160">
        <f>IF(N264="nulová",J264,0)</f>
        <v>0</v>
      </c>
      <c r="BJ264" s="16" t="s">
        <v>89</v>
      </c>
      <c r="BK264" s="160">
        <f>ROUND(I264*H264,2)</f>
        <v>0</v>
      </c>
      <c r="BL264" s="16" t="s">
        <v>158</v>
      </c>
      <c r="BM264" s="159" t="s">
        <v>937</v>
      </c>
    </row>
    <row r="265" spans="2:65" s="1" customFormat="1" ht="16.5" customHeight="1">
      <c r="B265" s="32"/>
      <c r="C265" s="191" t="s">
        <v>625</v>
      </c>
      <c r="D265" s="191" t="s">
        <v>292</v>
      </c>
      <c r="E265" s="192" t="s">
        <v>626</v>
      </c>
      <c r="F265" s="193" t="s">
        <v>627</v>
      </c>
      <c r="G265" s="194" t="s">
        <v>176</v>
      </c>
      <c r="H265" s="195">
        <v>28</v>
      </c>
      <c r="I265" s="196"/>
      <c r="J265" s="197">
        <f>ROUND(I265*H265,2)</f>
        <v>0</v>
      </c>
      <c r="K265" s="193" t="s">
        <v>146</v>
      </c>
      <c r="L265" s="198"/>
      <c r="M265" s="199" t="s">
        <v>1</v>
      </c>
      <c r="N265" s="200" t="s">
        <v>47</v>
      </c>
      <c r="P265" s="157">
        <f>O265*H265</f>
        <v>0</v>
      </c>
      <c r="Q265" s="157">
        <v>1.1000000000000001E-3</v>
      </c>
      <c r="R265" s="157">
        <f>Q265*H265</f>
        <v>3.0800000000000001E-2</v>
      </c>
      <c r="S265" s="157">
        <v>0</v>
      </c>
      <c r="T265" s="158">
        <f>S265*H265</f>
        <v>0</v>
      </c>
      <c r="AR265" s="159" t="s">
        <v>181</v>
      </c>
      <c r="AT265" s="159" t="s">
        <v>292</v>
      </c>
      <c r="AU265" s="159" t="s">
        <v>21</v>
      </c>
      <c r="AY265" s="16" t="s">
        <v>139</v>
      </c>
      <c r="BE265" s="160">
        <f>IF(N265="základní",J265,0)</f>
        <v>0</v>
      </c>
      <c r="BF265" s="160">
        <f>IF(N265="snížená",J265,0)</f>
        <v>0</v>
      </c>
      <c r="BG265" s="160">
        <f>IF(N265="zákl. přenesená",J265,0)</f>
        <v>0</v>
      </c>
      <c r="BH265" s="160">
        <f>IF(N265="sníž. přenesená",J265,0)</f>
        <v>0</v>
      </c>
      <c r="BI265" s="160">
        <f>IF(N265="nulová",J265,0)</f>
        <v>0</v>
      </c>
      <c r="BJ265" s="16" t="s">
        <v>89</v>
      </c>
      <c r="BK265" s="160">
        <f>ROUND(I265*H265,2)</f>
        <v>0</v>
      </c>
      <c r="BL265" s="16" t="s">
        <v>158</v>
      </c>
      <c r="BM265" s="159" t="s">
        <v>938</v>
      </c>
    </row>
    <row r="266" spans="2:65" s="1" customFormat="1" ht="19.5">
      <c r="B266" s="32"/>
      <c r="D266" s="161" t="s">
        <v>162</v>
      </c>
      <c r="F266" s="162" t="s">
        <v>629</v>
      </c>
      <c r="I266" s="91"/>
      <c r="L266" s="32"/>
      <c r="M266" s="163"/>
      <c r="T266" s="56"/>
      <c r="AT266" s="16" t="s">
        <v>162</v>
      </c>
      <c r="AU266" s="16" t="s">
        <v>21</v>
      </c>
    </row>
    <row r="267" spans="2:65" s="1" customFormat="1" ht="24" customHeight="1">
      <c r="B267" s="32"/>
      <c r="C267" s="148" t="s">
        <v>630</v>
      </c>
      <c r="D267" s="148" t="s">
        <v>142</v>
      </c>
      <c r="E267" s="149" t="s">
        <v>631</v>
      </c>
      <c r="F267" s="150" t="s">
        <v>632</v>
      </c>
      <c r="G267" s="151" t="s">
        <v>176</v>
      </c>
      <c r="H267" s="152">
        <v>20</v>
      </c>
      <c r="I267" s="153"/>
      <c r="J267" s="154">
        <f>ROUND(I267*H267,2)</f>
        <v>0</v>
      </c>
      <c r="K267" s="150" t="s">
        <v>146</v>
      </c>
      <c r="L267" s="32"/>
      <c r="M267" s="155" t="s">
        <v>1</v>
      </c>
      <c r="N267" s="156" t="s">
        <v>47</v>
      </c>
      <c r="P267" s="157">
        <f>O267*H267</f>
        <v>0</v>
      </c>
      <c r="Q267" s="157">
        <v>2.7529999999999999E-2</v>
      </c>
      <c r="R267" s="157">
        <f>Q267*H267</f>
        <v>0.55059999999999998</v>
      </c>
      <c r="S267" s="157">
        <v>0</v>
      </c>
      <c r="T267" s="158">
        <f>S267*H267</f>
        <v>0</v>
      </c>
      <c r="AR267" s="159" t="s">
        <v>158</v>
      </c>
      <c r="AT267" s="159" t="s">
        <v>142</v>
      </c>
      <c r="AU267" s="159" t="s">
        <v>21</v>
      </c>
      <c r="AY267" s="16" t="s">
        <v>139</v>
      </c>
      <c r="BE267" s="160">
        <f>IF(N267="základní",J267,0)</f>
        <v>0</v>
      </c>
      <c r="BF267" s="160">
        <f>IF(N267="snížená",J267,0)</f>
        <v>0</v>
      </c>
      <c r="BG267" s="160">
        <f>IF(N267="zákl. přenesená",J267,0)</f>
        <v>0</v>
      </c>
      <c r="BH267" s="160">
        <f>IF(N267="sníž. přenesená",J267,0)</f>
        <v>0</v>
      </c>
      <c r="BI267" s="160">
        <f>IF(N267="nulová",J267,0)</f>
        <v>0</v>
      </c>
      <c r="BJ267" s="16" t="s">
        <v>89</v>
      </c>
      <c r="BK267" s="160">
        <f>ROUND(I267*H267,2)</f>
        <v>0</v>
      </c>
      <c r="BL267" s="16" t="s">
        <v>158</v>
      </c>
      <c r="BM267" s="159" t="s">
        <v>939</v>
      </c>
    </row>
    <row r="268" spans="2:65" s="12" customFormat="1" ht="11.25">
      <c r="B268" s="164"/>
      <c r="D268" s="161" t="s">
        <v>179</v>
      </c>
      <c r="E268" s="165" t="s">
        <v>1</v>
      </c>
      <c r="F268" s="166" t="s">
        <v>325</v>
      </c>
      <c r="H268" s="167">
        <v>20</v>
      </c>
      <c r="I268" s="168"/>
      <c r="L268" s="164"/>
      <c r="M268" s="169"/>
      <c r="T268" s="170"/>
      <c r="AT268" s="165" t="s">
        <v>179</v>
      </c>
      <c r="AU268" s="165" t="s">
        <v>21</v>
      </c>
      <c r="AV268" s="12" t="s">
        <v>21</v>
      </c>
      <c r="AW268" s="12" t="s">
        <v>38</v>
      </c>
      <c r="AX268" s="12" t="s">
        <v>89</v>
      </c>
      <c r="AY268" s="165" t="s">
        <v>139</v>
      </c>
    </row>
    <row r="269" spans="2:65" s="1" customFormat="1" ht="24" customHeight="1">
      <c r="B269" s="32"/>
      <c r="C269" s="191" t="s">
        <v>635</v>
      </c>
      <c r="D269" s="191" t="s">
        <v>292</v>
      </c>
      <c r="E269" s="192" t="s">
        <v>636</v>
      </c>
      <c r="F269" s="193" t="s">
        <v>637</v>
      </c>
      <c r="G269" s="194" t="s">
        <v>176</v>
      </c>
      <c r="H269" s="195">
        <v>20</v>
      </c>
      <c r="I269" s="196"/>
      <c r="J269" s="197">
        <f>ROUND(I269*H269,2)</f>
        <v>0</v>
      </c>
      <c r="K269" s="193" t="s">
        <v>146</v>
      </c>
      <c r="L269" s="198"/>
      <c r="M269" s="199" t="s">
        <v>1</v>
      </c>
      <c r="N269" s="200" t="s">
        <v>47</v>
      </c>
      <c r="P269" s="157">
        <f>O269*H269</f>
        <v>0</v>
      </c>
      <c r="Q269" s="157">
        <v>1.363</v>
      </c>
      <c r="R269" s="157">
        <f>Q269*H269</f>
        <v>27.259999999999998</v>
      </c>
      <c r="S269" s="157">
        <v>0</v>
      </c>
      <c r="T269" s="158">
        <f>S269*H269</f>
        <v>0</v>
      </c>
      <c r="AR269" s="159" t="s">
        <v>181</v>
      </c>
      <c r="AT269" s="159" t="s">
        <v>292</v>
      </c>
      <c r="AU269" s="159" t="s">
        <v>21</v>
      </c>
      <c r="AY269" s="16" t="s">
        <v>139</v>
      </c>
      <c r="BE269" s="160">
        <f>IF(N269="základní",J269,0)</f>
        <v>0</v>
      </c>
      <c r="BF269" s="160">
        <f>IF(N269="snížená",J269,0)</f>
        <v>0</v>
      </c>
      <c r="BG269" s="160">
        <f>IF(N269="zákl. přenesená",J269,0)</f>
        <v>0</v>
      </c>
      <c r="BH269" s="160">
        <f>IF(N269="sníž. přenesená",J269,0)</f>
        <v>0</v>
      </c>
      <c r="BI269" s="160">
        <f>IF(N269="nulová",J269,0)</f>
        <v>0</v>
      </c>
      <c r="BJ269" s="16" t="s">
        <v>89</v>
      </c>
      <c r="BK269" s="160">
        <f>ROUND(I269*H269,2)</f>
        <v>0</v>
      </c>
      <c r="BL269" s="16" t="s">
        <v>158</v>
      </c>
      <c r="BM269" s="159" t="s">
        <v>940</v>
      </c>
    </row>
    <row r="270" spans="2:65" s="12" customFormat="1" ht="11.25">
      <c r="B270" s="164"/>
      <c r="D270" s="161" t="s">
        <v>179</v>
      </c>
      <c r="E270" s="165" t="s">
        <v>1</v>
      </c>
      <c r="F270" s="166" t="s">
        <v>941</v>
      </c>
      <c r="H270" s="167">
        <v>16</v>
      </c>
      <c r="I270" s="168"/>
      <c r="L270" s="164"/>
      <c r="M270" s="169"/>
      <c r="T270" s="170"/>
      <c r="AT270" s="165" t="s">
        <v>179</v>
      </c>
      <c r="AU270" s="165" t="s">
        <v>21</v>
      </c>
      <c r="AV270" s="12" t="s">
        <v>21</v>
      </c>
      <c r="AW270" s="12" t="s">
        <v>38</v>
      </c>
      <c r="AX270" s="12" t="s">
        <v>82</v>
      </c>
      <c r="AY270" s="165" t="s">
        <v>139</v>
      </c>
    </row>
    <row r="271" spans="2:65" s="12" customFormat="1" ht="11.25">
      <c r="B271" s="164"/>
      <c r="D271" s="161" t="s">
        <v>179</v>
      </c>
      <c r="E271" s="165" t="s">
        <v>1</v>
      </c>
      <c r="F271" s="166" t="s">
        <v>942</v>
      </c>
      <c r="H271" s="167">
        <v>2</v>
      </c>
      <c r="I271" s="168"/>
      <c r="L271" s="164"/>
      <c r="M271" s="169"/>
      <c r="T271" s="170"/>
      <c r="AT271" s="165" t="s">
        <v>179</v>
      </c>
      <c r="AU271" s="165" t="s">
        <v>21</v>
      </c>
      <c r="AV271" s="12" t="s">
        <v>21</v>
      </c>
      <c r="AW271" s="12" t="s">
        <v>38</v>
      </c>
      <c r="AX271" s="12" t="s">
        <v>82</v>
      </c>
      <c r="AY271" s="165" t="s">
        <v>139</v>
      </c>
    </row>
    <row r="272" spans="2:65" s="12" customFormat="1" ht="11.25">
      <c r="B272" s="164"/>
      <c r="D272" s="161" t="s">
        <v>179</v>
      </c>
      <c r="E272" s="165" t="s">
        <v>1</v>
      </c>
      <c r="F272" s="166" t="s">
        <v>943</v>
      </c>
      <c r="H272" s="167">
        <v>2</v>
      </c>
      <c r="I272" s="168"/>
      <c r="L272" s="164"/>
      <c r="M272" s="169"/>
      <c r="T272" s="170"/>
      <c r="AT272" s="165" t="s">
        <v>179</v>
      </c>
      <c r="AU272" s="165" t="s">
        <v>21</v>
      </c>
      <c r="AV272" s="12" t="s">
        <v>21</v>
      </c>
      <c r="AW272" s="12" t="s">
        <v>38</v>
      </c>
      <c r="AX272" s="12" t="s">
        <v>82</v>
      </c>
      <c r="AY272" s="165" t="s">
        <v>139</v>
      </c>
    </row>
    <row r="273" spans="2:65" s="14" customFormat="1" ht="11.25">
      <c r="B273" s="184"/>
      <c r="D273" s="161" t="s">
        <v>179</v>
      </c>
      <c r="E273" s="185" t="s">
        <v>1</v>
      </c>
      <c r="F273" s="186" t="s">
        <v>265</v>
      </c>
      <c r="H273" s="187">
        <v>20</v>
      </c>
      <c r="I273" s="188"/>
      <c r="L273" s="184"/>
      <c r="M273" s="189"/>
      <c r="T273" s="190"/>
      <c r="AT273" s="185" t="s">
        <v>179</v>
      </c>
      <c r="AU273" s="185" t="s">
        <v>21</v>
      </c>
      <c r="AV273" s="14" t="s">
        <v>158</v>
      </c>
      <c r="AW273" s="14" t="s">
        <v>38</v>
      </c>
      <c r="AX273" s="14" t="s">
        <v>89</v>
      </c>
      <c r="AY273" s="185" t="s">
        <v>139</v>
      </c>
    </row>
    <row r="274" spans="2:65" s="11" customFormat="1" ht="22.9" customHeight="1">
      <c r="B274" s="136"/>
      <c r="D274" s="137" t="s">
        <v>81</v>
      </c>
      <c r="E274" s="146" t="s">
        <v>186</v>
      </c>
      <c r="F274" s="146" t="s">
        <v>669</v>
      </c>
      <c r="I274" s="139"/>
      <c r="J274" s="147">
        <f>BK274</f>
        <v>0</v>
      </c>
      <c r="L274" s="136"/>
      <c r="M274" s="141"/>
      <c r="P274" s="142">
        <f>SUM(P275:P298)</f>
        <v>0</v>
      </c>
      <c r="R274" s="142">
        <f>SUM(R275:R298)</f>
        <v>18.005278000000001</v>
      </c>
      <c r="T274" s="143">
        <f>SUM(T275:T298)</f>
        <v>1674.2236000000003</v>
      </c>
      <c r="AR274" s="137" t="s">
        <v>89</v>
      </c>
      <c r="AT274" s="144" t="s">
        <v>81</v>
      </c>
      <c r="AU274" s="144" t="s">
        <v>89</v>
      </c>
      <c r="AY274" s="137" t="s">
        <v>139</v>
      </c>
      <c r="BK274" s="145">
        <f>SUM(BK275:BK298)</f>
        <v>0</v>
      </c>
    </row>
    <row r="275" spans="2:65" s="1" customFormat="1" ht="24" customHeight="1">
      <c r="B275" s="32"/>
      <c r="C275" s="148" t="s">
        <v>640</v>
      </c>
      <c r="D275" s="148" t="s">
        <v>142</v>
      </c>
      <c r="E275" s="149" t="s">
        <v>671</v>
      </c>
      <c r="F275" s="150" t="s">
        <v>944</v>
      </c>
      <c r="G275" s="151" t="s">
        <v>603</v>
      </c>
      <c r="H275" s="152">
        <v>150</v>
      </c>
      <c r="I275" s="153"/>
      <c r="J275" s="154">
        <f>ROUND(I275*H275,2)</f>
        <v>0</v>
      </c>
      <c r="K275" s="150" t="s">
        <v>1</v>
      </c>
      <c r="L275" s="32"/>
      <c r="M275" s="155" t="s">
        <v>1</v>
      </c>
      <c r="N275" s="156" t="s">
        <v>47</v>
      </c>
      <c r="P275" s="157">
        <f>O275*H275</f>
        <v>0</v>
      </c>
      <c r="Q275" s="157">
        <v>0</v>
      </c>
      <c r="R275" s="157">
        <f>Q275*H275</f>
        <v>0</v>
      </c>
      <c r="S275" s="157">
        <v>0</v>
      </c>
      <c r="T275" s="158">
        <f>S275*H275</f>
        <v>0</v>
      </c>
      <c r="AR275" s="159" t="s">
        <v>158</v>
      </c>
      <c r="AT275" s="159" t="s">
        <v>142</v>
      </c>
      <c r="AU275" s="159" t="s">
        <v>21</v>
      </c>
      <c r="AY275" s="16" t="s">
        <v>139</v>
      </c>
      <c r="BE275" s="160">
        <f>IF(N275="základní",J275,0)</f>
        <v>0</v>
      </c>
      <c r="BF275" s="160">
        <f>IF(N275="snížená",J275,0)</f>
        <v>0</v>
      </c>
      <c r="BG275" s="160">
        <f>IF(N275="zákl. přenesená",J275,0)</f>
        <v>0</v>
      </c>
      <c r="BH275" s="160">
        <f>IF(N275="sníž. přenesená",J275,0)</f>
        <v>0</v>
      </c>
      <c r="BI275" s="160">
        <f>IF(N275="nulová",J275,0)</f>
        <v>0</v>
      </c>
      <c r="BJ275" s="16" t="s">
        <v>89</v>
      </c>
      <c r="BK275" s="160">
        <f>ROUND(I275*H275,2)</f>
        <v>0</v>
      </c>
      <c r="BL275" s="16" t="s">
        <v>158</v>
      </c>
      <c r="BM275" s="159" t="s">
        <v>945</v>
      </c>
    </row>
    <row r="276" spans="2:65" s="1" customFormat="1" ht="24" customHeight="1">
      <c r="B276" s="32"/>
      <c r="C276" s="148" t="s">
        <v>645</v>
      </c>
      <c r="D276" s="148" t="s">
        <v>142</v>
      </c>
      <c r="E276" s="149" t="s">
        <v>677</v>
      </c>
      <c r="F276" s="150" t="s">
        <v>678</v>
      </c>
      <c r="G276" s="151" t="s">
        <v>603</v>
      </c>
      <c r="H276" s="152">
        <v>6525.6</v>
      </c>
      <c r="I276" s="153"/>
      <c r="J276" s="154">
        <f>ROUND(I276*H276,2)</f>
        <v>0</v>
      </c>
      <c r="K276" s="150" t="s">
        <v>146</v>
      </c>
      <c r="L276" s="32"/>
      <c r="M276" s="155" t="s">
        <v>1</v>
      </c>
      <c r="N276" s="156" t="s">
        <v>47</v>
      </c>
      <c r="P276" s="157">
        <f>O276*H276</f>
        <v>0</v>
      </c>
      <c r="Q276" s="157">
        <v>1.0000000000000001E-5</v>
      </c>
      <c r="R276" s="157">
        <f>Q276*H276</f>
        <v>6.5256000000000008E-2</v>
      </c>
      <c r="S276" s="157">
        <v>0</v>
      </c>
      <c r="T276" s="158">
        <f>S276*H276</f>
        <v>0</v>
      </c>
      <c r="AR276" s="159" t="s">
        <v>158</v>
      </c>
      <c r="AT276" s="159" t="s">
        <v>142</v>
      </c>
      <c r="AU276" s="159" t="s">
        <v>21</v>
      </c>
      <c r="AY276" s="16" t="s">
        <v>139</v>
      </c>
      <c r="BE276" s="160">
        <f>IF(N276="základní",J276,0)</f>
        <v>0</v>
      </c>
      <c r="BF276" s="160">
        <f>IF(N276="snížená",J276,0)</f>
        <v>0</v>
      </c>
      <c r="BG276" s="160">
        <f>IF(N276="zákl. přenesená",J276,0)</f>
        <v>0</v>
      </c>
      <c r="BH276" s="160">
        <f>IF(N276="sníž. přenesená",J276,0)</f>
        <v>0</v>
      </c>
      <c r="BI276" s="160">
        <f>IF(N276="nulová",J276,0)</f>
        <v>0</v>
      </c>
      <c r="BJ276" s="16" t="s">
        <v>89</v>
      </c>
      <c r="BK276" s="160">
        <f>ROUND(I276*H276,2)</f>
        <v>0</v>
      </c>
      <c r="BL276" s="16" t="s">
        <v>158</v>
      </c>
      <c r="BM276" s="159" t="s">
        <v>946</v>
      </c>
    </row>
    <row r="277" spans="2:65" s="12" customFormat="1" ht="11.25">
      <c r="B277" s="164"/>
      <c r="D277" s="161" t="s">
        <v>179</v>
      </c>
      <c r="E277" s="165" t="s">
        <v>1</v>
      </c>
      <c r="F277" s="166" t="s">
        <v>947</v>
      </c>
      <c r="H277" s="167">
        <v>6525.6</v>
      </c>
      <c r="I277" s="168"/>
      <c r="L277" s="164"/>
      <c r="M277" s="169"/>
      <c r="T277" s="170"/>
      <c r="AT277" s="165" t="s">
        <v>179</v>
      </c>
      <c r="AU277" s="165" t="s">
        <v>21</v>
      </c>
      <c r="AV277" s="12" t="s">
        <v>21</v>
      </c>
      <c r="AW277" s="12" t="s">
        <v>38</v>
      </c>
      <c r="AX277" s="12" t="s">
        <v>89</v>
      </c>
      <c r="AY277" s="165" t="s">
        <v>139</v>
      </c>
    </row>
    <row r="278" spans="2:65" s="1" customFormat="1" ht="24" customHeight="1">
      <c r="B278" s="32"/>
      <c r="C278" s="148" t="s">
        <v>650</v>
      </c>
      <c r="D278" s="148" t="s">
        <v>142</v>
      </c>
      <c r="E278" s="149" t="s">
        <v>682</v>
      </c>
      <c r="F278" s="150" t="s">
        <v>683</v>
      </c>
      <c r="G278" s="151" t="s">
        <v>243</v>
      </c>
      <c r="H278" s="152">
        <v>29.9</v>
      </c>
      <c r="I278" s="153"/>
      <c r="J278" s="154">
        <f>ROUND(I278*H278,2)</f>
        <v>0</v>
      </c>
      <c r="K278" s="150" t="s">
        <v>146</v>
      </c>
      <c r="L278" s="32"/>
      <c r="M278" s="155" t="s">
        <v>1</v>
      </c>
      <c r="N278" s="156" t="s">
        <v>47</v>
      </c>
      <c r="P278" s="157">
        <f>O278*H278</f>
        <v>0</v>
      </c>
      <c r="Q278" s="157">
        <v>6.3000000000000003E-4</v>
      </c>
      <c r="R278" s="157">
        <f>Q278*H278</f>
        <v>1.8837E-2</v>
      </c>
      <c r="S278" s="157">
        <v>0</v>
      </c>
      <c r="T278" s="158">
        <f>S278*H278</f>
        <v>0</v>
      </c>
      <c r="AR278" s="159" t="s">
        <v>158</v>
      </c>
      <c r="AT278" s="159" t="s">
        <v>142</v>
      </c>
      <c r="AU278" s="159" t="s">
        <v>21</v>
      </c>
      <c r="AY278" s="16" t="s">
        <v>139</v>
      </c>
      <c r="BE278" s="160">
        <f>IF(N278="základní",J278,0)</f>
        <v>0</v>
      </c>
      <c r="BF278" s="160">
        <f>IF(N278="snížená",J278,0)</f>
        <v>0</v>
      </c>
      <c r="BG278" s="160">
        <f>IF(N278="zákl. přenesená",J278,0)</f>
        <v>0</v>
      </c>
      <c r="BH278" s="160">
        <f>IF(N278="sníž. přenesená",J278,0)</f>
        <v>0</v>
      </c>
      <c r="BI278" s="160">
        <f>IF(N278="nulová",J278,0)</f>
        <v>0</v>
      </c>
      <c r="BJ278" s="16" t="s">
        <v>89</v>
      </c>
      <c r="BK278" s="160">
        <f>ROUND(I278*H278,2)</f>
        <v>0</v>
      </c>
      <c r="BL278" s="16" t="s">
        <v>158</v>
      </c>
      <c r="BM278" s="159" t="s">
        <v>948</v>
      </c>
    </row>
    <row r="279" spans="2:65" s="12" customFormat="1" ht="11.25">
      <c r="B279" s="164"/>
      <c r="D279" s="161" t="s">
        <v>179</v>
      </c>
      <c r="E279" s="165" t="s">
        <v>1</v>
      </c>
      <c r="F279" s="166" t="s">
        <v>949</v>
      </c>
      <c r="H279" s="167">
        <v>29.9</v>
      </c>
      <c r="I279" s="168"/>
      <c r="L279" s="164"/>
      <c r="M279" s="169"/>
      <c r="T279" s="170"/>
      <c r="AT279" s="165" t="s">
        <v>179</v>
      </c>
      <c r="AU279" s="165" t="s">
        <v>21</v>
      </c>
      <c r="AV279" s="12" t="s">
        <v>21</v>
      </c>
      <c r="AW279" s="12" t="s">
        <v>38</v>
      </c>
      <c r="AX279" s="12" t="s">
        <v>89</v>
      </c>
      <c r="AY279" s="165" t="s">
        <v>139</v>
      </c>
    </row>
    <row r="280" spans="2:65" s="1" customFormat="1" ht="24" customHeight="1">
      <c r="B280" s="32"/>
      <c r="C280" s="148" t="s">
        <v>655</v>
      </c>
      <c r="D280" s="148" t="s">
        <v>142</v>
      </c>
      <c r="E280" s="149" t="s">
        <v>950</v>
      </c>
      <c r="F280" s="150" t="s">
        <v>951</v>
      </c>
      <c r="G280" s="151" t="s">
        <v>243</v>
      </c>
      <c r="H280" s="152">
        <v>194.9</v>
      </c>
      <c r="I280" s="153"/>
      <c r="J280" s="154">
        <f>ROUND(I280*H280,2)</f>
        <v>0</v>
      </c>
      <c r="K280" s="150" t="s">
        <v>146</v>
      </c>
      <c r="L280" s="32"/>
      <c r="M280" s="155" t="s">
        <v>1</v>
      </c>
      <c r="N280" s="156" t="s">
        <v>47</v>
      </c>
      <c r="P280" s="157">
        <f>O280*H280</f>
        <v>0</v>
      </c>
      <c r="Q280" s="157">
        <v>0</v>
      </c>
      <c r="R280" s="157">
        <f>Q280*H280</f>
        <v>0</v>
      </c>
      <c r="S280" s="157">
        <v>0</v>
      </c>
      <c r="T280" s="158">
        <f>S280*H280</f>
        <v>0</v>
      </c>
      <c r="AR280" s="159" t="s">
        <v>158</v>
      </c>
      <c r="AT280" s="159" t="s">
        <v>142</v>
      </c>
      <c r="AU280" s="159" t="s">
        <v>21</v>
      </c>
      <c r="AY280" s="16" t="s">
        <v>139</v>
      </c>
      <c r="BE280" s="160">
        <f>IF(N280="základní",J280,0)</f>
        <v>0</v>
      </c>
      <c r="BF280" s="160">
        <f>IF(N280="snížená",J280,0)</f>
        <v>0</v>
      </c>
      <c r="BG280" s="160">
        <f>IF(N280="zákl. přenesená",J280,0)</f>
        <v>0</v>
      </c>
      <c r="BH280" s="160">
        <f>IF(N280="sníž. přenesená",J280,0)</f>
        <v>0</v>
      </c>
      <c r="BI280" s="160">
        <f>IF(N280="nulová",J280,0)</f>
        <v>0</v>
      </c>
      <c r="BJ280" s="16" t="s">
        <v>89</v>
      </c>
      <c r="BK280" s="160">
        <f>ROUND(I280*H280,2)</f>
        <v>0</v>
      </c>
      <c r="BL280" s="16" t="s">
        <v>158</v>
      </c>
      <c r="BM280" s="159" t="s">
        <v>952</v>
      </c>
    </row>
    <row r="281" spans="2:65" s="1" customFormat="1" ht="19.5">
      <c r="B281" s="32"/>
      <c r="D281" s="161" t="s">
        <v>162</v>
      </c>
      <c r="F281" s="162" t="s">
        <v>953</v>
      </c>
      <c r="I281" s="91"/>
      <c r="L281" s="32"/>
      <c r="M281" s="163"/>
      <c r="T281" s="56"/>
      <c r="AT281" s="16" t="s">
        <v>162</v>
      </c>
      <c r="AU281" s="16" t="s">
        <v>21</v>
      </c>
    </row>
    <row r="282" spans="2:65" s="12" customFormat="1" ht="11.25">
      <c r="B282" s="164"/>
      <c r="D282" s="161" t="s">
        <v>179</v>
      </c>
      <c r="E282" s="165" t="s">
        <v>1</v>
      </c>
      <c r="F282" s="166" t="s">
        <v>954</v>
      </c>
      <c r="H282" s="167">
        <v>194.9</v>
      </c>
      <c r="I282" s="168"/>
      <c r="L282" s="164"/>
      <c r="M282" s="169"/>
      <c r="T282" s="170"/>
      <c r="AT282" s="165" t="s">
        <v>179</v>
      </c>
      <c r="AU282" s="165" t="s">
        <v>21</v>
      </c>
      <c r="AV282" s="12" t="s">
        <v>21</v>
      </c>
      <c r="AW282" s="12" t="s">
        <v>38</v>
      </c>
      <c r="AX282" s="12" t="s">
        <v>89</v>
      </c>
      <c r="AY282" s="165" t="s">
        <v>139</v>
      </c>
    </row>
    <row r="283" spans="2:65" s="1" customFormat="1" ht="24" customHeight="1">
      <c r="B283" s="32"/>
      <c r="C283" s="148" t="s">
        <v>660</v>
      </c>
      <c r="D283" s="148" t="s">
        <v>142</v>
      </c>
      <c r="E283" s="149" t="s">
        <v>955</v>
      </c>
      <c r="F283" s="150" t="s">
        <v>956</v>
      </c>
      <c r="G283" s="151" t="s">
        <v>243</v>
      </c>
      <c r="H283" s="152">
        <v>194.9</v>
      </c>
      <c r="I283" s="153"/>
      <c r="J283" s="154">
        <f>ROUND(I283*H283,2)</f>
        <v>0</v>
      </c>
      <c r="K283" s="150" t="s">
        <v>146</v>
      </c>
      <c r="L283" s="32"/>
      <c r="M283" s="155" t="s">
        <v>1</v>
      </c>
      <c r="N283" s="156" t="s">
        <v>47</v>
      </c>
      <c r="P283" s="157">
        <f>O283*H283</f>
        <v>0</v>
      </c>
      <c r="Q283" s="157">
        <v>0</v>
      </c>
      <c r="R283" s="157">
        <f>Q283*H283</f>
        <v>0</v>
      </c>
      <c r="S283" s="157">
        <v>2.3E-2</v>
      </c>
      <c r="T283" s="158">
        <f>S283*H283</f>
        <v>4.4827000000000004</v>
      </c>
      <c r="AR283" s="159" t="s">
        <v>158</v>
      </c>
      <c r="AT283" s="159" t="s">
        <v>142</v>
      </c>
      <c r="AU283" s="159" t="s">
        <v>21</v>
      </c>
      <c r="AY283" s="16" t="s">
        <v>139</v>
      </c>
      <c r="BE283" s="160">
        <f>IF(N283="základní",J283,0)</f>
        <v>0</v>
      </c>
      <c r="BF283" s="160">
        <f>IF(N283="snížená",J283,0)</f>
        <v>0</v>
      </c>
      <c r="BG283" s="160">
        <f>IF(N283="zákl. přenesená",J283,0)</f>
        <v>0</v>
      </c>
      <c r="BH283" s="160">
        <f>IF(N283="sníž. přenesená",J283,0)</f>
        <v>0</v>
      </c>
      <c r="BI283" s="160">
        <f>IF(N283="nulová",J283,0)</f>
        <v>0</v>
      </c>
      <c r="BJ283" s="16" t="s">
        <v>89</v>
      </c>
      <c r="BK283" s="160">
        <f>ROUND(I283*H283,2)</f>
        <v>0</v>
      </c>
      <c r="BL283" s="16" t="s">
        <v>158</v>
      </c>
      <c r="BM283" s="159" t="s">
        <v>957</v>
      </c>
    </row>
    <row r="284" spans="2:65" s="1" customFormat="1" ht="19.5">
      <c r="B284" s="32"/>
      <c r="D284" s="161" t="s">
        <v>162</v>
      </c>
      <c r="F284" s="162" t="s">
        <v>953</v>
      </c>
      <c r="I284" s="91"/>
      <c r="L284" s="32"/>
      <c r="M284" s="163"/>
      <c r="T284" s="56"/>
      <c r="AT284" s="16" t="s">
        <v>162</v>
      </c>
      <c r="AU284" s="16" t="s">
        <v>21</v>
      </c>
    </row>
    <row r="285" spans="2:65" s="1" customFormat="1" ht="24" customHeight="1">
      <c r="B285" s="32"/>
      <c r="C285" s="148" t="s">
        <v>665</v>
      </c>
      <c r="D285" s="148" t="s">
        <v>142</v>
      </c>
      <c r="E285" s="149" t="s">
        <v>692</v>
      </c>
      <c r="F285" s="150" t="s">
        <v>693</v>
      </c>
      <c r="G285" s="151" t="s">
        <v>603</v>
      </c>
      <c r="H285" s="152">
        <v>6800</v>
      </c>
      <c r="I285" s="153"/>
      <c r="J285" s="154">
        <f>ROUND(I285*H285,2)</f>
        <v>0</v>
      </c>
      <c r="K285" s="150" t="s">
        <v>146</v>
      </c>
      <c r="L285" s="32"/>
      <c r="M285" s="155" t="s">
        <v>1</v>
      </c>
      <c r="N285" s="156" t="s">
        <v>47</v>
      </c>
      <c r="P285" s="157">
        <f>O285*H285</f>
        <v>0</v>
      </c>
      <c r="Q285" s="157">
        <v>1.83E-3</v>
      </c>
      <c r="R285" s="157">
        <f>Q285*H285</f>
        <v>12.444000000000001</v>
      </c>
      <c r="S285" s="157">
        <v>0</v>
      </c>
      <c r="T285" s="158">
        <f>S285*H285</f>
        <v>0</v>
      </c>
      <c r="AR285" s="159" t="s">
        <v>158</v>
      </c>
      <c r="AT285" s="159" t="s">
        <v>142</v>
      </c>
      <c r="AU285" s="159" t="s">
        <v>21</v>
      </c>
      <c r="AY285" s="16" t="s">
        <v>139</v>
      </c>
      <c r="BE285" s="160">
        <f>IF(N285="základní",J285,0)</f>
        <v>0</v>
      </c>
      <c r="BF285" s="160">
        <f>IF(N285="snížená",J285,0)</f>
        <v>0</v>
      </c>
      <c r="BG285" s="160">
        <f>IF(N285="zákl. přenesená",J285,0)</f>
        <v>0</v>
      </c>
      <c r="BH285" s="160">
        <f>IF(N285="sníž. přenesená",J285,0)</f>
        <v>0</v>
      </c>
      <c r="BI285" s="160">
        <f>IF(N285="nulová",J285,0)</f>
        <v>0</v>
      </c>
      <c r="BJ285" s="16" t="s">
        <v>89</v>
      </c>
      <c r="BK285" s="160">
        <f>ROUND(I285*H285,2)</f>
        <v>0</v>
      </c>
      <c r="BL285" s="16" t="s">
        <v>158</v>
      </c>
      <c r="BM285" s="159" t="s">
        <v>958</v>
      </c>
    </row>
    <row r="286" spans="2:65" s="1" customFormat="1" ht="24" customHeight="1">
      <c r="B286" s="32"/>
      <c r="C286" s="148" t="s">
        <v>670</v>
      </c>
      <c r="D286" s="148" t="s">
        <v>142</v>
      </c>
      <c r="E286" s="149" t="s">
        <v>709</v>
      </c>
      <c r="F286" s="150" t="s">
        <v>710</v>
      </c>
      <c r="G286" s="151" t="s">
        <v>603</v>
      </c>
      <c r="H286" s="152">
        <v>2304</v>
      </c>
      <c r="I286" s="153"/>
      <c r="J286" s="154">
        <f>ROUND(I286*H286,2)</f>
        <v>0</v>
      </c>
      <c r="K286" s="150" t="s">
        <v>1</v>
      </c>
      <c r="L286" s="32"/>
      <c r="M286" s="155" t="s">
        <v>1</v>
      </c>
      <c r="N286" s="156" t="s">
        <v>47</v>
      </c>
      <c r="P286" s="157">
        <f>O286*H286</f>
        <v>0</v>
      </c>
      <c r="Q286" s="157">
        <v>0</v>
      </c>
      <c r="R286" s="157">
        <f>Q286*H286</f>
        <v>0</v>
      </c>
      <c r="S286" s="157">
        <v>0.04</v>
      </c>
      <c r="T286" s="158">
        <f>S286*H286</f>
        <v>92.16</v>
      </c>
      <c r="AR286" s="159" t="s">
        <v>158</v>
      </c>
      <c r="AT286" s="159" t="s">
        <v>142</v>
      </c>
      <c r="AU286" s="159" t="s">
        <v>21</v>
      </c>
      <c r="AY286" s="16" t="s">
        <v>139</v>
      </c>
      <c r="BE286" s="160">
        <f>IF(N286="základní",J286,0)</f>
        <v>0</v>
      </c>
      <c r="BF286" s="160">
        <f>IF(N286="snížená",J286,0)</f>
        <v>0</v>
      </c>
      <c r="BG286" s="160">
        <f>IF(N286="zákl. přenesená",J286,0)</f>
        <v>0</v>
      </c>
      <c r="BH286" s="160">
        <f>IF(N286="sníž. přenesená",J286,0)</f>
        <v>0</v>
      </c>
      <c r="BI286" s="160">
        <f>IF(N286="nulová",J286,0)</f>
        <v>0</v>
      </c>
      <c r="BJ286" s="16" t="s">
        <v>89</v>
      </c>
      <c r="BK286" s="160">
        <f>ROUND(I286*H286,2)</f>
        <v>0</v>
      </c>
      <c r="BL286" s="16" t="s">
        <v>158</v>
      </c>
      <c r="BM286" s="159" t="s">
        <v>959</v>
      </c>
    </row>
    <row r="287" spans="2:65" s="1" customFormat="1" ht="24" customHeight="1">
      <c r="B287" s="32"/>
      <c r="C287" s="148" t="s">
        <v>676</v>
      </c>
      <c r="D287" s="148" t="s">
        <v>142</v>
      </c>
      <c r="E287" s="149" t="s">
        <v>702</v>
      </c>
      <c r="F287" s="150" t="s">
        <v>703</v>
      </c>
      <c r="G287" s="151" t="s">
        <v>250</v>
      </c>
      <c r="H287" s="152">
        <v>644.70000000000005</v>
      </c>
      <c r="I287" s="153"/>
      <c r="J287" s="154">
        <f>ROUND(I287*H287,2)</f>
        <v>0</v>
      </c>
      <c r="K287" s="150" t="s">
        <v>146</v>
      </c>
      <c r="L287" s="32"/>
      <c r="M287" s="155" t="s">
        <v>1</v>
      </c>
      <c r="N287" s="156" t="s">
        <v>47</v>
      </c>
      <c r="P287" s="157">
        <f>O287*H287</f>
        <v>0</v>
      </c>
      <c r="Q287" s="157">
        <v>1.47E-3</v>
      </c>
      <c r="R287" s="157">
        <f>Q287*H287</f>
        <v>0.94770900000000002</v>
      </c>
      <c r="S287" s="157">
        <v>2.4470000000000001</v>
      </c>
      <c r="T287" s="158">
        <f>S287*H287</f>
        <v>1577.5809000000002</v>
      </c>
      <c r="AR287" s="159" t="s">
        <v>158</v>
      </c>
      <c r="AT287" s="159" t="s">
        <v>142</v>
      </c>
      <c r="AU287" s="159" t="s">
        <v>21</v>
      </c>
      <c r="AY287" s="16" t="s">
        <v>139</v>
      </c>
      <c r="BE287" s="160">
        <f>IF(N287="základní",J287,0)</f>
        <v>0</v>
      </c>
      <c r="BF287" s="160">
        <f>IF(N287="snížená",J287,0)</f>
        <v>0</v>
      </c>
      <c r="BG287" s="160">
        <f>IF(N287="zákl. přenesená",J287,0)</f>
        <v>0</v>
      </c>
      <c r="BH287" s="160">
        <f>IF(N287="sníž. přenesená",J287,0)</f>
        <v>0</v>
      </c>
      <c r="BI287" s="160">
        <f>IF(N287="nulová",J287,0)</f>
        <v>0</v>
      </c>
      <c r="BJ287" s="16" t="s">
        <v>89</v>
      </c>
      <c r="BK287" s="160">
        <f>ROUND(I287*H287,2)</f>
        <v>0</v>
      </c>
      <c r="BL287" s="16" t="s">
        <v>158</v>
      </c>
      <c r="BM287" s="159" t="s">
        <v>960</v>
      </c>
    </row>
    <row r="288" spans="2:65" s="12" customFormat="1" ht="11.25">
      <c r="B288" s="164"/>
      <c r="D288" s="161" t="s">
        <v>179</v>
      </c>
      <c r="E288" s="165" t="s">
        <v>1</v>
      </c>
      <c r="F288" s="166" t="s">
        <v>961</v>
      </c>
      <c r="H288" s="167">
        <v>416.9</v>
      </c>
      <c r="I288" s="168"/>
      <c r="L288" s="164"/>
      <c r="M288" s="169"/>
      <c r="T288" s="170"/>
      <c r="AT288" s="165" t="s">
        <v>179</v>
      </c>
      <c r="AU288" s="165" t="s">
        <v>21</v>
      </c>
      <c r="AV288" s="12" t="s">
        <v>21</v>
      </c>
      <c r="AW288" s="12" t="s">
        <v>38</v>
      </c>
      <c r="AX288" s="12" t="s">
        <v>82</v>
      </c>
      <c r="AY288" s="165" t="s">
        <v>139</v>
      </c>
    </row>
    <row r="289" spans="2:65" s="12" customFormat="1" ht="11.25">
      <c r="B289" s="164"/>
      <c r="D289" s="161" t="s">
        <v>179</v>
      </c>
      <c r="E289" s="165" t="s">
        <v>1</v>
      </c>
      <c r="F289" s="166" t="s">
        <v>962</v>
      </c>
      <c r="H289" s="167">
        <v>100</v>
      </c>
      <c r="I289" s="168"/>
      <c r="L289" s="164"/>
      <c r="M289" s="169"/>
      <c r="T289" s="170"/>
      <c r="AT289" s="165" t="s">
        <v>179</v>
      </c>
      <c r="AU289" s="165" t="s">
        <v>21</v>
      </c>
      <c r="AV289" s="12" t="s">
        <v>21</v>
      </c>
      <c r="AW289" s="12" t="s">
        <v>38</v>
      </c>
      <c r="AX289" s="12" t="s">
        <v>82</v>
      </c>
      <c r="AY289" s="165" t="s">
        <v>139</v>
      </c>
    </row>
    <row r="290" spans="2:65" s="12" customFormat="1" ht="11.25">
      <c r="B290" s="164"/>
      <c r="D290" s="161" t="s">
        <v>179</v>
      </c>
      <c r="E290" s="165" t="s">
        <v>1</v>
      </c>
      <c r="F290" s="166" t="s">
        <v>963</v>
      </c>
      <c r="H290" s="167">
        <v>63</v>
      </c>
      <c r="I290" s="168"/>
      <c r="L290" s="164"/>
      <c r="M290" s="169"/>
      <c r="T290" s="170"/>
      <c r="AT290" s="165" t="s">
        <v>179</v>
      </c>
      <c r="AU290" s="165" t="s">
        <v>21</v>
      </c>
      <c r="AV290" s="12" t="s">
        <v>21</v>
      </c>
      <c r="AW290" s="12" t="s">
        <v>38</v>
      </c>
      <c r="AX290" s="12" t="s">
        <v>82</v>
      </c>
      <c r="AY290" s="165" t="s">
        <v>139</v>
      </c>
    </row>
    <row r="291" spans="2:65" s="12" customFormat="1" ht="11.25">
      <c r="B291" s="164"/>
      <c r="D291" s="161" t="s">
        <v>179</v>
      </c>
      <c r="E291" s="165" t="s">
        <v>1</v>
      </c>
      <c r="F291" s="166" t="s">
        <v>964</v>
      </c>
      <c r="H291" s="167">
        <v>64.8</v>
      </c>
      <c r="I291" s="168"/>
      <c r="L291" s="164"/>
      <c r="M291" s="169"/>
      <c r="T291" s="170"/>
      <c r="AT291" s="165" t="s">
        <v>179</v>
      </c>
      <c r="AU291" s="165" t="s">
        <v>21</v>
      </c>
      <c r="AV291" s="12" t="s">
        <v>21</v>
      </c>
      <c r="AW291" s="12" t="s">
        <v>38</v>
      </c>
      <c r="AX291" s="12" t="s">
        <v>82</v>
      </c>
      <c r="AY291" s="165" t="s">
        <v>139</v>
      </c>
    </row>
    <row r="292" spans="2:65" s="14" customFormat="1" ht="11.25">
      <c r="B292" s="184"/>
      <c r="D292" s="161" t="s">
        <v>179</v>
      </c>
      <c r="E292" s="185" t="s">
        <v>1</v>
      </c>
      <c r="F292" s="186" t="s">
        <v>265</v>
      </c>
      <c r="H292" s="187">
        <v>644.70000000000005</v>
      </c>
      <c r="I292" s="188"/>
      <c r="L292" s="184"/>
      <c r="M292" s="189"/>
      <c r="T292" s="190"/>
      <c r="AT292" s="185" t="s">
        <v>179</v>
      </c>
      <c r="AU292" s="185" t="s">
        <v>21</v>
      </c>
      <c r="AV292" s="14" t="s">
        <v>158</v>
      </c>
      <c r="AW292" s="14" t="s">
        <v>38</v>
      </c>
      <c r="AX292" s="14" t="s">
        <v>89</v>
      </c>
      <c r="AY292" s="185" t="s">
        <v>139</v>
      </c>
    </row>
    <row r="293" spans="2:65" s="1" customFormat="1" ht="24" customHeight="1">
      <c r="B293" s="32"/>
      <c r="C293" s="148" t="s">
        <v>681</v>
      </c>
      <c r="D293" s="148" t="s">
        <v>142</v>
      </c>
      <c r="E293" s="149" t="s">
        <v>965</v>
      </c>
      <c r="F293" s="150" t="s">
        <v>966</v>
      </c>
      <c r="G293" s="151" t="s">
        <v>243</v>
      </c>
      <c r="H293" s="152">
        <v>194.9</v>
      </c>
      <c r="I293" s="153"/>
      <c r="J293" s="154">
        <f>ROUND(I293*H293,2)</f>
        <v>0</v>
      </c>
      <c r="K293" s="150" t="s">
        <v>146</v>
      </c>
      <c r="L293" s="32"/>
      <c r="M293" s="155" t="s">
        <v>1</v>
      </c>
      <c r="N293" s="156" t="s">
        <v>47</v>
      </c>
      <c r="P293" s="157">
        <f>O293*H293</f>
        <v>0</v>
      </c>
      <c r="Q293" s="157">
        <v>2.324E-2</v>
      </c>
      <c r="R293" s="157">
        <f>Q293*H293</f>
        <v>4.5294759999999998</v>
      </c>
      <c r="S293" s="157">
        <v>0</v>
      </c>
      <c r="T293" s="158">
        <f>S293*H293</f>
        <v>0</v>
      </c>
      <c r="AR293" s="159" t="s">
        <v>158</v>
      </c>
      <c r="AT293" s="159" t="s">
        <v>142</v>
      </c>
      <c r="AU293" s="159" t="s">
        <v>21</v>
      </c>
      <c r="AY293" s="16" t="s">
        <v>139</v>
      </c>
      <c r="BE293" s="160">
        <f>IF(N293="základní",J293,0)</f>
        <v>0</v>
      </c>
      <c r="BF293" s="160">
        <f>IF(N293="snížená",J293,0)</f>
        <v>0</v>
      </c>
      <c r="BG293" s="160">
        <f>IF(N293="zákl. přenesená",J293,0)</f>
        <v>0</v>
      </c>
      <c r="BH293" s="160">
        <f>IF(N293="sníž. přenesená",J293,0)</f>
        <v>0</v>
      </c>
      <c r="BI293" s="160">
        <f>IF(N293="nulová",J293,0)</f>
        <v>0</v>
      </c>
      <c r="BJ293" s="16" t="s">
        <v>89</v>
      </c>
      <c r="BK293" s="160">
        <f>ROUND(I293*H293,2)</f>
        <v>0</v>
      </c>
      <c r="BL293" s="16" t="s">
        <v>158</v>
      </c>
      <c r="BM293" s="159" t="s">
        <v>967</v>
      </c>
    </row>
    <row r="294" spans="2:65" s="1" customFormat="1" ht="24" customHeight="1">
      <c r="B294" s="32"/>
      <c r="C294" s="148" t="s">
        <v>686</v>
      </c>
      <c r="D294" s="148" t="s">
        <v>142</v>
      </c>
      <c r="E294" s="149" t="s">
        <v>723</v>
      </c>
      <c r="F294" s="150" t="s">
        <v>968</v>
      </c>
      <c r="G294" s="151" t="s">
        <v>603</v>
      </c>
      <c r="H294" s="152">
        <v>6675.1</v>
      </c>
      <c r="I294" s="153"/>
      <c r="J294" s="154">
        <f>ROUND(I294*H294,2)</f>
        <v>0</v>
      </c>
      <c r="K294" s="150" t="s">
        <v>1</v>
      </c>
      <c r="L294" s="32"/>
      <c r="M294" s="155" t="s">
        <v>1</v>
      </c>
      <c r="N294" s="156" t="s">
        <v>47</v>
      </c>
      <c r="P294" s="157">
        <f>O294*H294</f>
        <v>0</v>
      </c>
      <c r="Q294" s="157">
        <v>0</v>
      </c>
      <c r="R294" s="157">
        <f>Q294*H294</f>
        <v>0</v>
      </c>
      <c r="S294" s="157">
        <v>0</v>
      </c>
      <c r="T294" s="158">
        <f>S294*H294</f>
        <v>0</v>
      </c>
      <c r="AR294" s="159" t="s">
        <v>158</v>
      </c>
      <c r="AT294" s="159" t="s">
        <v>142</v>
      </c>
      <c r="AU294" s="159" t="s">
        <v>21</v>
      </c>
      <c r="AY294" s="16" t="s">
        <v>139</v>
      </c>
      <c r="BE294" s="160">
        <f>IF(N294="základní",J294,0)</f>
        <v>0</v>
      </c>
      <c r="BF294" s="160">
        <f>IF(N294="snížená",J294,0)</f>
        <v>0</v>
      </c>
      <c r="BG294" s="160">
        <f>IF(N294="zákl. přenesená",J294,0)</f>
        <v>0</v>
      </c>
      <c r="BH294" s="160">
        <f>IF(N294="sníž. přenesená",J294,0)</f>
        <v>0</v>
      </c>
      <c r="BI294" s="160">
        <f>IF(N294="nulová",J294,0)</f>
        <v>0</v>
      </c>
      <c r="BJ294" s="16" t="s">
        <v>89</v>
      </c>
      <c r="BK294" s="160">
        <f>ROUND(I294*H294,2)</f>
        <v>0</v>
      </c>
      <c r="BL294" s="16" t="s">
        <v>158</v>
      </c>
      <c r="BM294" s="159" t="s">
        <v>969</v>
      </c>
    </row>
    <row r="295" spans="2:65" s="1" customFormat="1" ht="19.5">
      <c r="B295" s="32"/>
      <c r="D295" s="161" t="s">
        <v>162</v>
      </c>
      <c r="F295" s="162" t="s">
        <v>726</v>
      </c>
      <c r="I295" s="91"/>
      <c r="L295" s="32"/>
      <c r="M295" s="163"/>
      <c r="T295" s="56"/>
      <c r="AT295" s="16" t="s">
        <v>162</v>
      </c>
      <c r="AU295" s="16" t="s">
        <v>21</v>
      </c>
    </row>
    <row r="296" spans="2:65" s="12" customFormat="1" ht="11.25">
      <c r="B296" s="164"/>
      <c r="D296" s="161" t="s">
        <v>179</v>
      </c>
      <c r="E296" s="165" t="s">
        <v>1</v>
      </c>
      <c r="F296" s="166" t="s">
        <v>947</v>
      </c>
      <c r="H296" s="167">
        <v>6525.6</v>
      </c>
      <c r="I296" s="168"/>
      <c r="L296" s="164"/>
      <c r="M296" s="169"/>
      <c r="T296" s="170"/>
      <c r="AT296" s="165" t="s">
        <v>179</v>
      </c>
      <c r="AU296" s="165" t="s">
        <v>21</v>
      </c>
      <c r="AV296" s="12" t="s">
        <v>21</v>
      </c>
      <c r="AW296" s="12" t="s">
        <v>38</v>
      </c>
      <c r="AX296" s="12" t="s">
        <v>82</v>
      </c>
      <c r="AY296" s="165" t="s">
        <v>139</v>
      </c>
    </row>
    <row r="297" spans="2:65" s="12" customFormat="1" ht="11.25">
      <c r="B297" s="164"/>
      <c r="D297" s="161" t="s">
        <v>179</v>
      </c>
      <c r="E297" s="165" t="s">
        <v>1</v>
      </c>
      <c r="F297" s="166" t="s">
        <v>970</v>
      </c>
      <c r="H297" s="167">
        <v>149.5</v>
      </c>
      <c r="I297" s="168"/>
      <c r="L297" s="164"/>
      <c r="M297" s="169"/>
      <c r="T297" s="170"/>
      <c r="AT297" s="165" t="s">
        <v>179</v>
      </c>
      <c r="AU297" s="165" t="s">
        <v>21</v>
      </c>
      <c r="AV297" s="12" t="s">
        <v>21</v>
      </c>
      <c r="AW297" s="12" t="s">
        <v>38</v>
      </c>
      <c r="AX297" s="12" t="s">
        <v>82</v>
      </c>
      <c r="AY297" s="165" t="s">
        <v>139</v>
      </c>
    </row>
    <row r="298" spans="2:65" s="14" customFormat="1" ht="11.25">
      <c r="B298" s="184"/>
      <c r="D298" s="161" t="s">
        <v>179</v>
      </c>
      <c r="E298" s="185" t="s">
        <v>1</v>
      </c>
      <c r="F298" s="186" t="s">
        <v>265</v>
      </c>
      <c r="H298" s="187">
        <v>6675.1</v>
      </c>
      <c r="I298" s="188"/>
      <c r="L298" s="184"/>
      <c r="M298" s="189"/>
      <c r="T298" s="190"/>
      <c r="AT298" s="185" t="s">
        <v>179</v>
      </c>
      <c r="AU298" s="185" t="s">
        <v>21</v>
      </c>
      <c r="AV298" s="14" t="s">
        <v>158</v>
      </c>
      <c r="AW298" s="14" t="s">
        <v>38</v>
      </c>
      <c r="AX298" s="14" t="s">
        <v>89</v>
      </c>
      <c r="AY298" s="185" t="s">
        <v>139</v>
      </c>
    </row>
    <row r="299" spans="2:65" s="11" customFormat="1" ht="22.9" customHeight="1">
      <c r="B299" s="136"/>
      <c r="D299" s="137" t="s">
        <v>81</v>
      </c>
      <c r="E299" s="146" t="s">
        <v>350</v>
      </c>
      <c r="F299" s="146" t="s">
        <v>351</v>
      </c>
      <c r="I299" s="139"/>
      <c r="J299" s="147">
        <f>BK299</f>
        <v>0</v>
      </c>
      <c r="L299" s="136"/>
      <c r="M299" s="141"/>
      <c r="P299" s="142">
        <f>SUM(P300:P307)</f>
        <v>0</v>
      </c>
      <c r="R299" s="142">
        <f>SUM(R300:R307)</f>
        <v>0</v>
      </c>
      <c r="T299" s="143">
        <f>SUM(T300:T307)</f>
        <v>0</v>
      </c>
      <c r="AR299" s="137" t="s">
        <v>89</v>
      </c>
      <c r="AT299" s="144" t="s">
        <v>81</v>
      </c>
      <c r="AU299" s="144" t="s">
        <v>89</v>
      </c>
      <c r="AY299" s="137" t="s">
        <v>139</v>
      </c>
      <c r="BK299" s="145">
        <f>SUM(BK300:BK307)</f>
        <v>0</v>
      </c>
    </row>
    <row r="300" spans="2:65" s="1" customFormat="1" ht="24" customHeight="1">
      <c r="B300" s="32"/>
      <c r="C300" s="148" t="s">
        <v>691</v>
      </c>
      <c r="D300" s="148" t="s">
        <v>142</v>
      </c>
      <c r="E300" s="149" t="s">
        <v>729</v>
      </c>
      <c r="F300" s="150" t="s">
        <v>730</v>
      </c>
      <c r="G300" s="151" t="s">
        <v>285</v>
      </c>
      <c r="H300" s="152">
        <v>6230.0640000000003</v>
      </c>
      <c r="I300" s="153"/>
      <c r="J300" s="154">
        <f>ROUND(I300*H300,2)</f>
        <v>0</v>
      </c>
      <c r="K300" s="150" t="s">
        <v>146</v>
      </c>
      <c r="L300" s="32"/>
      <c r="M300" s="155" t="s">
        <v>1</v>
      </c>
      <c r="N300" s="156" t="s">
        <v>47</v>
      </c>
      <c r="P300" s="157">
        <f>O300*H300</f>
        <v>0</v>
      </c>
      <c r="Q300" s="157">
        <v>0</v>
      </c>
      <c r="R300" s="157">
        <f>Q300*H300</f>
        <v>0</v>
      </c>
      <c r="S300" s="157">
        <v>0</v>
      </c>
      <c r="T300" s="158">
        <f>S300*H300</f>
        <v>0</v>
      </c>
      <c r="AR300" s="159" t="s">
        <v>158</v>
      </c>
      <c r="AT300" s="159" t="s">
        <v>142</v>
      </c>
      <c r="AU300" s="159" t="s">
        <v>21</v>
      </c>
      <c r="AY300" s="16" t="s">
        <v>139</v>
      </c>
      <c r="BE300" s="160">
        <f>IF(N300="základní",J300,0)</f>
        <v>0</v>
      </c>
      <c r="BF300" s="160">
        <f>IF(N300="snížená",J300,0)</f>
        <v>0</v>
      </c>
      <c r="BG300" s="160">
        <f>IF(N300="zákl. přenesená",J300,0)</f>
        <v>0</v>
      </c>
      <c r="BH300" s="160">
        <f>IF(N300="sníž. přenesená",J300,0)</f>
        <v>0</v>
      </c>
      <c r="BI300" s="160">
        <f>IF(N300="nulová",J300,0)</f>
        <v>0</v>
      </c>
      <c r="BJ300" s="16" t="s">
        <v>89</v>
      </c>
      <c r="BK300" s="160">
        <f>ROUND(I300*H300,2)</f>
        <v>0</v>
      </c>
      <c r="BL300" s="16" t="s">
        <v>158</v>
      </c>
      <c r="BM300" s="159" t="s">
        <v>971</v>
      </c>
    </row>
    <row r="301" spans="2:65" s="12" customFormat="1" ht="11.25">
      <c r="B301" s="164"/>
      <c r="D301" s="161" t="s">
        <v>179</v>
      </c>
      <c r="E301" s="165" t="s">
        <v>1</v>
      </c>
      <c r="F301" s="166" t="s">
        <v>972</v>
      </c>
      <c r="H301" s="167">
        <v>6230.0640000000003</v>
      </c>
      <c r="I301" s="168"/>
      <c r="L301" s="164"/>
      <c r="M301" s="169"/>
      <c r="T301" s="170"/>
      <c r="AT301" s="165" t="s">
        <v>179</v>
      </c>
      <c r="AU301" s="165" t="s">
        <v>21</v>
      </c>
      <c r="AV301" s="12" t="s">
        <v>21</v>
      </c>
      <c r="AW301" s="12" t="s">
        <v>38</v>
      </c>
      <c r="AX301" s="12" t="s">
        <v>89</v>
      </c>
      <c r="AY301" s="165" t="s">
        <v>139</v>
      </c>
    </row>
    <row r="302" spans="2:65" s="1" customFormat="1" ht="24" customHeight="1">
      <c r="B302" s="32"/>
      <c r="C302" s="148" t="s">
        <v>696</v>
      </c>
      <c r="D302" s="148" t="s">
        <v>142</v>
      </c>
      <c r="E302" s="149" t="s">
        <v>734</v>
      </c>
      <c r="F302" s="150" t="s">
        <v>735</v>
      </c>
      <c r="G302" s="151" t="s">
        <v>285</v>
      </c>
      <c r="H302" s="152">
        <v>92.16</v>
      </c>
      <c r="I302" s="153"/>
      <c r="J302" s="154">
        <f>ROUND(I302*H302,2)</f>
        <v>0</v>
      </c>
      <c r="K302" s="150" t="s">
        <v>146</v>
      </c>
      <c r="L302" s="32"/>
      <c r="M302" s="155" t="s">
        <v>1</v>
      </c>
      <c r="N302" s="156" t="s">
        <v>47</v>
      </c>
      <c r="P302" s="157">
        <f>O302*H302</f>
        <v>0</v>
      </c>
      <c r="Q302" s="157">
        <v>0</v>
      </c>
      <c r="R302" s="157">
        <f>Q302*H302</f>
        <v>0</v>
      </c>
      <c r="S302" s="157">
        <v>0</v>
      </c>
      <c r="T302" s="158">
        <f>S302*H302</f>
        <v>0</v>
      </c>
      <c r="AR302" s="159" t="s">
        <v>158</v>
      </c>
      <c r="AT302" s="159" t="s">
        <v>142</v>
      </c>
      <c r="AU302" s="159" t="s">
        <v>21</v>
      </c>
      <c r="AY302" s="16" t="s">
        <v>139</v>
      </c>
      <c r="BE302" s="160">
        <f>IF(N302="základní",J302,0)</f>
        <v>0</v>
      </c>
      <c r="BF302" s="160">
        <f>IF(N302="snížená",J302,0)</f>
        <v>0</v>
      </c>
      <c r="BG302" s="160">
        <f>IF(N302="zákl. přenesená",J302,0)</f>
        <v>0</v>
      </c>
      <c r="BH302" s="160">
        <f>IF(N302="sníž. přenesená",J302,0)</f>
        <v>0</v>
      </c>
      <c r="BI302" s="160">
        <f>IF(N302="nulová",J302,0)</f>
        <v>0</v>
      </c>
      <c r="BJ302" s="16" t="s">
        <v>89</v>
      </c>
      <c r="BK302" s="160">
        <f>ROUND(I302*H302,2)</f>
        <v>0</v>
      </c>
      <c r="BL302" s="16" t="s">
        <v>158</v>
      </c>
      <c r="BM302" s="159" t="s">
        <v>973</v>
      </c>
    </row>
    <row r="303" spans="2:65" s="1" customFormat="1" ht="24" customHeight="1">
      <c r="B303" s="32"/>
      <c r="C303" s="148" t="s">
        <v>701</v>
      </c>
      <c r="D303" s="148" t="s">
        <v>142</v>
      </c>
      <c r="E303" s="149" t="s">
        <v>738</v>
      </c>
      <c r="F303" s="150" t="s">
        <v>739</v>
      </c>
      <c r="G303" s="151" t="s">
        <v>285</v>
      </c>
      <c r="H303" s="152">
        <v>8664.7240000000002</v>
      </c>
      <c r="I303" s="153"/>
      <c r="J303" s="154">
        <f>ROUND(I303*H303,2)</f>
        <v>0</v>
      </c>
      <c r="K303" s="150" t="s">
        <v>146</v>
      </c>
      <c r="L303" s="32"/>
      <c r="M303" s="155" t="s">
        <v>1</v>
      </c>
      <c r="N303" s="156" t="s">
        <v>47</v>
      </c>
      <c r="P303" s="157">
        <f>O303*H303</f>
        <v>0</v>
      </c>
      <c r="Q303" s="157">
        <v>0</v>
      </c>
      <c r="R303" s="157">
        <f>Q303*H303</f>
        <v>0</v>
      </c>
      <c r="S303" s="157">
        <v>0</v>
      </c>
      <c r="T303" s="158">
        <f>S303*H303</f>
        <v>0</v>
      </c>
      <c r="AR303" s="159" t="s">
        <v>158</v>
      </c>
      <c r="AT303" s="159" t="s">
        <v>142</v>
      </c>
      <c r="AU303" s="159" t="s">
        <v>21</v>
      </c>
      <c r="AY303" s="16" t="s">
        <v>139</v>
      </c>
      <c r="BE303" s="160">
        <f>IF(N303="základní",J303,0)</f>
        <v>0</v>
      </c>
      <c r="BF303" s="160">
        <f>IF(N303="snížená",J303,0)</f>
        <v>0</v>
      </c>
      <c r="BG303" s="160">
        <f>IF(N303="zákl. přenesená",J303,0)</f>
        <v>0</v>
      </c>
      <c r="BH303" s="160">
        <f>IF(N303="sníž. přenesená",J303,0)</f>
        <v>0</v>
      </c>
      <c r="BI303" s="160">
        <f>IF(N303="nulová",J303,0)</f>
        <v>0</v>
      </c>
      <c r="BJ303" s="16" t="s">
        <v>89</v>
      </c>
      <c r="BK303" s="160">
        <f>ROUND(I303*H303,2)</f>
        <v>0</v>
      </c>
      <c r="BL303" s="16" t="s">
        <v>158</v>
      </c>
      <c r="BM303" s="159" t="s">
        <v>974</v>
      </c>
    </row>
    <row r="304" spans="2:65" s="1" customFormat="1" ht="24" customHeight="1">
      <c r="B304" s="32"/>
      <c r="C304" s="148" t="s">
        <v>708</v>
      </c>
      <c r="D304" s="148" t="s">
        <v>142</v>
      </c>
      <c r="E304" s="149" t="s">
        <v>742</v>
      </c>
      <c r="F304" s="150" t="s">
        <v>743</v>
      </c>
      <c r="G304" s="151" t="s">
        <v>285</v>
      </c>
      <c r="H304" s="152">
        <v>132766.704</v>
      </c>
      <c r="I304" s="153"/>
      <c r="J304" s="154">
        <f>ROUND(I304*H304,2)</f>
        <v>0</v>
      </c>
      <c r="K304" s="150" t="s">
        <v>146</v>
      </c>
      <c r="L304" s="32"/>
      <c r="M304" s="155" t="s">
        <v>1</v>
      </c>
      <c r="N304" s="156" t="s">
        <v>47</v>
      </c>
      <c r="P304" s="157">
        <f>O304*H304</f>
        <v>0</v>
      </c>
      <c r="Q304" s="157">
        <v>0</v>
      </c>
      <c r="R304" s="157">
        <f>Q304*H304</f>
        <v>0</v>
      </c>
      <c r="S304" s="157">
        <v>0</v>
      </c>
      <c r="T304" s="158">
        <f>S304*H304</f>
        <v>0</v>
      </c>
      <c r="AR304" s="159" t="s">
        <v>158</v>
      </c>
      <c r="AT304" s="159" t="s">
        <v>142</v>
      </c>
      <c r="AU304" s="159" t="s">
        <v>21</v>
      </c>
      <c r="AY304" s="16" t="s">
        <v>139</v>
      </c>
      <c r="BE304" s="160">
        <f>IF(N304="základní",J304,0)</f>
        <v>0</v>
      </c>
      <c r="BF304" s="160">
        <f>IF(N304="snížená",J304,0)</f>
        <v>0</v>
      </c>
      <c r="BG304" s="160">
        <f>IF(N304="zákl. přenesená",J304,0)</f>
        <v>0</v>
      </c>
      <c r="BH304" s="160">
        <f>IF(N304="sníž. přenesená",J304,0)</f>
        <v>0</v>
      </c>
      <c r="BI304" s="160">
        <f>IF(N304="nulová",J304,0)</f>
        <v>0</v>
      </c>
      <c r="BJ304" s="16" t="s">
        <v>89</v>
      </c>
      <c r="BK304" s="160">
        <f>ROUND(I304*H304,2)</f>
        <v>0</v>
      </c>
      <c r="BL304" s="16" t="s">
        <v>158</v>
      </c>
      <c r="BM304" s="159" t="s">
        <v>975</v>
      </c>
    </row>
    <row r="305" spans="2:65" s="12" customFormat="1" ht="11.25">
      <c r="B305" s="164"/>
      <c r="D305" s="161" t="s">
        <v>179</v>
      </c>
      <c r="E305" s="165" t="s">
        <v>1</v>
      </c>
      <c r="F305" s="166" t="s">
        <v>976</v>
      </c>
      <c r="H305" s="167">
        <v>132766.704</v>
      </c>
      <c r="I305" s="168"/>
      <c r="L305" s="164"/>
      <c r="M305" s="169"/>
      <c r="T305" s="170"/>
      <c r="AT305" s="165" t="s">
        <v>179</v>
      </c>
      <c r="AU305" s="165" t="s">
        <v>21</v>
      </c>
      <c r="AV305" s="12" t="s">
        <v>21</v>
      </c>
      <c r="AW305" s="12" t="s">
        <v>38</v>
      </c>
      <c r="AX305" s="12" t="s">
        <v>89</v>
      </c>
      <c r="AY305" s="165" t="s">
        <v>139</v>
      </c>
    </row>
    <row r="306" spans="2:65" s="1" customFormat="1" ht="16.5" customHeight="1">
      <c r="B306" s="32"/>
      <c r="C306" s="148" t="s">
        <v>712</v>
      </c>
      <c r="D306" s="148" t="s">
        <v>142</v>
      </c>
      <c r="E306" s="149" t="s">
        <v>747</v>
      </c>
      <c r="F306" s="150" t="s">
        <v>748</v>
      </c>
      <c r="G306" s="151" t="s">
        <v>285</v>
      </c>
      <c r="H306" s="152">
        <v>1152.5</v>
      </c>
      <c r="I306" s="153"/>
      <c r="J306" s="154">
        <f>ROUND(I306*H306,2)</f>
        <v>0</v>
      </c>
      <c r="K306" s="150" t="s">
        <v>146</v>
      </c>
      <c r="L306" s="32"/>
      <c r="M306" s="155" t="s">
        <v>1</v>
      </c>
      <c r="N306" s="156" t="s">
        <v>47</v>
      </c>
      <c r="P306" s="157">
        <f>O306*H306</f>
        <v>0</v>
      </c>
      <c r="Q306" s="157">
        <v>0</v>
      </c>
      <c r="R306" s="157">
        <f>Q306*H306</f>
        <v>0</v>
      </c>
      <c r="S306" s="157">
        <v>0</v>
      </c>
      <c r="T306" s="158">
        <f>S306*H306</f>
        <v>0</v>
      </c>
      <c r="AR306" s="159" t="s">
        <v>158</v>
      </c>
      <c r="AT306" s="159" t="s">
        <v>142</v>
      </c>
      <c r="AU306" s="159" t="s">
        <v>21</v>
      </c>
      <c r="AY306" s="16" t="s">
        <v>139</v>
      </c>
      <c r="BE306" s="160">
        <f>IF(N306="základní",J306,0)</f>
        <v>0</v>
      </c>
      <c r="BF306" s="160">
        <f>IF(N306="snížená",J306,0)</f>
        <v>0</v>
      </c>
      <c r="BG306" s="160">
        <f>IF(N306="zákl. přenesená",J306,0)</f>
        <v>0</v>
      </c>
      <c r="BH306" s="160">
        <f>IF(N306="sníž. přenesená",J306,0)</f>
        <v>0</v>
      </c>
      <c r="BI306" s="160">
        <f>IF(N306="nulová",J306,0)</f>
        <v>0</v>
      </c>
      <c r="BJ306" s="16" t="s">
        <v>89</v>
      </c>
      <c r="BK306" s="160">
        <f>ROUND(I306*H306,2)</f>
        <v>0</v>
      </c>
      <c r="BL306" s="16" t="s">
        <v>158</v>
      </c>
      <c r="BM306" s="159" t="s">
        <v>977</v>
      </c>
    </row>
    <row r="307" spans="2:65" s="12" customFormat="1" ht="11.25">
      <c r="B307" s="164"/>
      <c r="D307" s="161" t="s">
        <v>179</v>
      </c>
      <c r="E307" s="165" t="s">
        <v>1</v>
      </c>
      <c r="F307" s="166" t="s">
        <v>978</v>
      </c>
      <c r="H307" s="167">
        <v>1152.5</v>
      </c>
      <c r="I307" s="168"/>
      <c r="L307" s="164"/>
      <c r="M307" s="169"/>
      <c r="T307" s="170"/>
      <c r="AT307" s="165" t="s">
        <v>179</v>
      </c>
      <c r="AU307" s="165" t="s">
        <v>21</v>
      </c>
      <c r="AV307" s="12" t="s">
        <v>21</v>
      </c>
      <c r="AW307" s="12" t="s">
        <v>38</v>
      </c>
      <c r="AX307" s="12" t="s">
        <v>89</v>
      </c>
      <c r="AY307" s="165" t="s">
        <v>139</v>
      </c>
    </row>
    <row r="308" spans="2:65" s="11" customFormat="1" ht="22.9" customHeight="1">
      <c r="B308" s="136"/>
      <c r="D308" s="137" t="s">
        <v>81</v>
      </c>
      <c r="E308" s="146" t="s">
        <v>365</v>
      </c>
      <c r="F308" s="146" t="s">
        <v>366</v>
      </c>
      <c r="I308" s="139"/>
      <c r="J308" s="147">
        <f>BK308</f>
        <v>0</v>
      </c>
      <c r="L308" s="136"/>
      <c r="M308" s="141"/>
      <c r="P308" s="142">
        <f>P309</f>
        <v>0</v>
      </c>
      <c r="R308" s="142">
        <f>R309</f>
        <v>0</v>
      </c>
      <c r="T308" s="143">
        <f>T309</f>
        <v>0</v>
      </c>
      <c r="AR308" s="137" t="s">
        <v>89</v>
      </c>
      <c r="AT308" s="144" t="s">
        <v>81</v>
      </c>
      <c r="AU308" s="144" t="s">
        <v>89</v>
      </c>
      <c r="AY308" s="137" t="s">
        <v>139</v>
      </c>
      <c r="BK308" s="145">
        <f>BK309</f>
        <v>0</v>
      </c>
    </row>
    <row r="309" spans="2:65" s="1" customFormat="1" ht="16.5" customHeight="1">
      <c r="B309" s="32"/>
      <c r="C309" s="148" t="s">
        <v>717</v>
      </c>
      <c r="D309" s="148" t="s">
        <v>142</v>
      </c>
      <c r="E309" s="149" t="s">
        <v>368</v>
      </c>
      <c r="F309" s="150" t="s">
        <v>369</v>
      </c>
      <c r="G309" s="151" t="s">
        <v>285</v>
      </c>
      <c r="H309" s="152">
        <v>4998.8779999999997</v>
      </c>
      <c r="I309" s="153"/>
      <c r="J309" s="154">
        <f>ROUND(I309*H309,2)</f>
        <v>0</v>
      </c>
      <c r="K309" s="150" t="s">
        <v>146</v>
      </c>
      <c r="L309" s="32"/>
      <c r="M309" s="155" t="s">
        <v>1</v>
      </c>
      <c r="N309" s="156" t="s">
        <v>47</v>
      </c>
      <c r="P309" s="157">
        <f>O309*H309</f>
        <v>0</v>
      </c>
      <c r="Q309" s="157">
        <v>0</v>
      </c>
      <c r="R309" s="157">
        <f>Q309*H309</f>
        <v>0</v>
      </c>
      <c r="S309" s="157">
        <v>0</v>
      </c>
      <c r="T309" s="158">
        <f>S309*H309</f>
        <v>0</v>
      </c>
      <c r="AR309" s="159" t="s">
        <v>158</v>
      </c>
      <c r="AT309" s="159" t="s">
        <v>142</v>
      </c>
      <c r="AU309" s="159" t="s">
        <v>21</v>
      </c>
      <c r="AY309" s="16" t="s">
        <v>139</v>
      </c>
      <c r="BE309" s="160">
        <f>IF(N309="základní",J309,0)</f>
        <v>0</v>
      </c>
      <c r="BF309" s="160">
        <f>IF(N309="snížená",J309,0)</f>
        <v>0</v>
      </c>
      <c r="BG309" s="160">
        <f>IF(N309="zákl. přenesená",J309,0)</f>
        <v>0</v>
      </c>
      <c r="BH309" s="160">
        <f>IF(N309="sníž. přenesená",J309,0)</f>
        <v>0</v>
      </c>
      <c r="BI309" s="160">
        <f>IF(N309="nulová",J309,0)</f>
        <v>0</v>
      </c>
      <c r="BJ309" s="16" t="s">
        <v>89</v>
      </c>
      <c r="BK309" s="160">
        <f>ROUND(I309*H309,2)</f>
        <v>0</v>
      </c>
      <c r="BL309" s="16" t="s">
        <v>158</v>
      </c>
      <c r="BM309" s="159" t="s">
        <v>979</v>
      </c>
    </row>
    <row r="310" spans="2:65" s="11" customFormat="1" ht="25.9" customHeight="1">
      <c r="B310" s="136"/>
      <c r="D310" s="137" t="s">
        <v>81</v>
      </c>
      <c r="E310" s="138" t="s">
        <v>753</v>
      </c>
      <c r="F310" s="138" t="s">
        <v>754</v>
      </c>
      <c r="I310" s="139"/>
      <c r="J310" s="140">
        <f>BK310</f>
        <v>0</v>
      </c>
      <c r="L310" s="136"/>
      <c r="M310" s="141"/>
      <c r="P310" s="142">
        <f>P311</f>
        <v>0</v>
      </c>
      <c r="R310" s="142">
        <f>R311</f>
        <v>0.30000000000000004</v>
      </c>
      <c r="T310" s="143">
        <f>T311</f>
        <v>0</v>
      </c>
      <c r="AR310" s="137" t="s">
        <v>21</v>
      </c>
      <c r="AT310" s="144" t="s">
        <v>81</v>
      </c>
      <c r="AU310" s="144" t="s">
        <v>82</v>
      </c>
      <c r="AY310" s="137" t="s">
        <v>139</v>
      </c>
      <c r="BK310" s="145">
        <f>BK311</f>
        <v>0</v>
      </c>
    </row>
    <row r="311" spans="2:65" s="11" customFormat="1" ht="22.9" customHeight="1">
      <c r="B311" s="136"/>
      <c r="D311" s="137" t="s">
        <v>81</v>
      </c>
      <c r="E311" s="146" t="s">
        <v>755</v>
      </c>
      <c r="F311" s="146" t="s">
        <v>756</v>
      </c>
      <c r="I311" s="139"/>
      <c r="J311" s="147">
        <f>BK311</f>
        <v>0</v>
      </c>
      <c r="L311" s="136"/>
      <c r="M311" s="141"/>
      <c r="P311" s="142">
        <f>SUM(P312:P313)</f>
        <v>0</v>
      </c>
      <c r="R311" s="142">
        <f>SUM(R312:R313)</f>
        <v>0.30000000000000004</v>
      </c>
      <c r="T311" s="143">
        <f>SUM(T312:T313)</f>
        <v>0</v>
      </c>
      <c r="AR311" s="137" t="s">
        <v>21</v>
      </c>
      <c r="AT311" s="144" t="s">
        <v>81</v>
      </c>
      <c r="AU311" s="144" t="s">
        <v>89</v>
      </c>
      <c r="AY311" s="137" t="s">
        <v>139</v>
      </c>
      <c r="BK311" s="145">
        <f>SUM(BK312:BK313)</f>
        <v>0</v>
      </c>
    </row>
    <row r="312" spans="2:65" s="1" customFormat="1" ht="16.5" customHeight="1">
      <c r="B312" s="32"/>
      <c r="C312" s="148" t="s">
        <v>722</v>
      </c>
      <c r="D312" s="148" t="s">
        <v>142</v>
      </c>
      <c r="E312" s="149" t="s">
        <v>809</v>
      </c>
      <c r="F312" s="150" t="s">
        <v>810</v>
      </c>
      <c r="G312" s="151" t="s">
        <v>176</v>
      </c>
      <c r="H312" s="152">
        <v>3</v>
      </c>
      <c r="I312" s="153"/>
      <c r="J312" s="154">
        <f>ROUND(I312*H312,2)</f>
        <v>0</v>
      </c>
      <c r="K312" s="150" t="s">
        <v>1</v>
      </c>
      <c r="L312" s="32"/>
      <c r="M312" s="155" t="s">
        <v>1</v>
      </c>
      <c r="N312" s="156" t="s">
        <v>47</v>
      </c>
      <c r="P312" s="157">
        <f>O312*H312</f>
        <v>0</v>
      </c>
      <c r="Q312" s="157">
        <v>0.1</v>
      </c>
      <c r="R312" s="157">
        <f>Q312*H312</f>
        <v>0.30000000000000004</v>
      </c>
      <c r="S312" s="157">
        <v>0</v>
      </c>
      <c r="T312" s="158">
        <f>S312*H312</f>
        <v>0</v>
      </c>
      <c r="AR312" s="159" t="s">
        <v>219</v>
      </c>
      <c r="AT312" s="159" t="s">
        <v>142</v>
      </c>
      <c r="AU312" s="159" t="s">
        <v>21</v>
      </c>
      <c r="AY312" s="16" t="s">
        <v>139</v>
      </c>
      <c r="BE312" s="160">
        <f>IF(N312="základní",J312,0)</f>
        <v>0</v>
      </c>
      <c r="BF312" s="160">
        <f>IF(N312="snížená",J312,0)</f>
        <v>0</v>
      </c>
      <c r="BG312" s="160">
        <f>IF(N312="zákl. přenesená",J312,0)</f>
        <v>0</v>
      </c>
      <c r="BH312" s="160">
        <f>IF(N312="sníž. přenesená",J312,0)</f>
        <v>0</v>
      </c>
      <c r="BI312" s="160">
        <f>IF(N312="nulová",J312,0)</f>
        <v>0</v>
      </c>
      <c r="BJ312" s="16" t="s">
        <v>89</v>
      </c>
      <c r="BK312" s="160">
        <f>ROUND(I312*H312,2)</f>
        <v>0</v>
      </c>
      <c r="BL312" s="16" t="s">
        <v>219</v>
      </c>
      <c r="BM312" s="159" t="s">
        <v>980</v>
      </c>
    </row>
    <row r="313" spans="2:65" s="1" customFormat="1" ht="16.5" customHeight="1">
      <c r="B313" s="32"/>
      <c r="C313" s="148" t="s">
        <v>728</v>
      </c>
      <c r="D313" s="148" t="s">
        <v>142</v>
      </c>
      <c r="E313" s="149" t="s">
        <v>794</v>
      </c>
      <c r="F313" s="150" t="s">
        <v>759</v>
      </c>
      <c r="G313" s="151" t="s">
        <v>176</v>
      </c>
      <c r="H313" s="152">
        <v>2</v>
      </c>
      <c r="I313" s="153"/>
      <c r="J313" s="154">
        <f>ROUND(I313*H313,2)</f>
        <v>0</v>
      </c>
      <c r="K313" s="150" t="s">
        <v>1</v>
      </c>
      <c r="L313" s="32"/>
      <c r="M313" s="171" t="s">
        <v>1</v>
      </c>
      <c r="N313" s="172" t="s">
        <v>47</v>
      </c>
      <c r="O313" s="173"/>
      <c r="P313" s="174">
        <f>O313*H313</f>
        <v>0</v>
      </c>
      <c r="Q313" s="174">
        <v>0</v>
      </c>
      <c r="R313" s="174">
        <f>Q313*H313</f>
        <v>0</v>
      </c>
      <c r="S313" s="174">
        <v>0</v>
      </c>
      <c r="T313" s="175">
        <f>S313*H313</f>
        <v>0</v>
      </c>
      <c r="AR313" s="159" t="s">
        <v>219</v>
      </c>
      <c r="AT313" s="159" t="s">
        <v>142</v>
      </c>
      <c r="AU313" s="159" t="s">
        <v>21</v>
      </c>
      <c r="AY313" s="16" t="s">
        <v>139</v>
      </c>
      <c r="BE313" s="160">
        <f>IF(N313="základní",J313,0)</f>
        <v>0</v>
      </c>
      <c r="BF313" s="160">
        <f>IF(N313="snížená",J313,0)</f>
        <v>0</v>
      </c>
      <c r="BG313" s="160">
        <f>IF(N313="zákl. přenesená",J313,0)</f>
        <v>0</v>
      </c>
      <c r="BH313" s="160">
        <f>IF(N313="sníž. přenesená",J313,0)</f>
        <v>0</v>
      </c>
      <c r="BI313" s="160">
        <f>IF(N313="nulová",J313,0)</f>
        <v>0</v>
      </c>
      <c r="BJ313" s="16" t="s">
        <v>89</v>
      </c>
      <c r="BK313" s="160">
        <f>ROUND(I313*H313,2)</f>
        <v>0</v>
      </c>
      <c r="BL313" s="16" t="s">
        <v>219</v>
      </c>
      <c r="BM313" s="159" t="s">
        <v>981</v>
      </c>
    </row>
    <row r="314" spans="2:65" s="1" customFormat="1" ht="6.95" customHeight="1">
      <c r="B314" s="44"/>
      <c r="C314" s="45"/>
      <c r="D314" s="45"/>
      <c r="E314" s="45"/>
      <c r="F314" s="45"/>
      <c r="G314" s="45"/>
      <c r="H314" s="45"/>
      <c r="I314" s="111"/>
      <c r="J314" s="45"/>
      <c r="K314" s="45"/>
      <c r="L314" s="32"/>
    </row>
  </sheetData>
  <sheetProtection algorithmName="SHA-512" hashValue="bzNTCI3VpTryHtbgdUaCHmBJePdxZo1GH3RlGlh1vmD/t8iI3oDDVCaccr+Hvlry2pkPbtPzpjwu9pZtw3773g==" saltValue="h/wZxWiXktWocJFsyxIBnFPm5gwhnLTpaoRdEX8+ez6T49uN4N2X1b/UIDcgRPd4n1uIUuSJCImD17K5pKbNOQ==" spinCount="100000" sheet="1" objects="1" scenarios="1" formatColumns="0" formatRows="0" autoFilter="0"/>
  <autoFilter ref="C128:K313" xr:uid="{00000000-0009-0000-0000-000004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77" fitToHeight="100" orientation="portrait" blackAndWhite="1" r:id="rId1"/>
  <headerFooter>
    <oddFooter>&amp;CStrana &amp;P z &amp;N&amp;R&amp;A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4"/>
  <sheetViews>
    <sheetView showGridLines="0" topLeftCell="A68" workbookViewId="0">
      <selection activeCell="F150" sqref="F150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5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103</v>
      </c>
      <c r="AZ2" s="176" t="s">
        <v>227</v>
      </c>
      <c r="BA2" s="176" t="s">
        <v>1</v>
      </c>
      <c r="BB2" s="176" t="s">
        <v>1</v>
      </c>
      <c r="BC2" s="176" t="s">
        <v>982</v>
      </c>
      <c r="BD2" s="176" t="s">
        <v>21</v>
      </c>
    </row>
    <row r="3" spans="2:56" ht="6.95" customHeight="1">
      <c r="B3" s="17"/>
      <c r="C3" s="18"/>
      <c r="D3" s="18"/>
      <c r="E3" s="18"/>
      <c r="F3" s="18"/>
      <c r="G3" s="18"/>
      <c r="H3" s="18"/>
      <c r="I3" s="89"/>
      <c r="J3" s="18"/>
      <c r="K3" s="18"/>
      <c r="L3" s="19"/>
      <c r="AT3" s="16" t="s">
        <v>21</v>
      </c>
      <c r="AZ3" s="176" t="s">
        <v>372</v>
      </c>
      <c r="BA3" s="176" t="s">
        <v>1</v>
      </c>
      <c r="BB3" s="176" t="s">
        <v>1</v>
      </c>
      <c r="BC3" s="176" t="s">
        <v>983</v>
      </c>
      <c r="BD3" s="176" t="s">
        <v>21</v>
      </c>
    </row>
    <row r="4" spans="2:56" ht="24.95" customHeight="1">
      <c r="B4" s="19"/>
      <c r="D4" s="20" t="s">
        <v>110</v>
      </c>
      <c r="L4" s="19"/>
      <c r="M4" s="90" t="s">
        <v>10</v>
      </c>
      <c r="AT4" s="16" t="s">
        <v>4</v>
      </c>
      <c r="AZ4" s="176" t="s">
        <v>229</v>
      </c>
      <c r="BA4" s="176" t="s">
        <v>1</v>
      </c>
      <c r="BB4" s="176" t="s">
        <v>1</v>
      </c>
      <c r="BC4" s="176" t="s">
        <v>984</v>
      </c>
      <c r="BD4" s="176" t="s">
        <v>21</v>
      </c>
    </row>
    <row r="5" spans="2:56" ht="6.95" customHeight="1">
      <c r="B5" s="19"/>
      <c r="L5" s="19"/>
    </row>
    <row r="6" spans="2:56" ht="12" customHeight="1">
      <c r="B6" s="19"/>
      <c r="D6" s="26" t="s">
        <v>16</v>
      </c>
      <c r="L6" s="19"/>
    </row>
    <row r="7" spans="2:56" ht="16.5" customHeight="1">
      <c r="B7" s="19"/>
      <c r="E7" s="239" t="str">
        <f>'Rekapitulace stavby'!K6</f>
        <v>Přivaděč Vyšní Lhoty – Žermanice, koryto, km 0,000-1,881 00 - 1. etapa</v>
      </c>
      <c r="F7" s="240"/>
      <c r="G7" s="240"/>
      <c r="H7" s="240"/>
      <c r="L7" s="19"/>
    </row>
    <row r="8" spans="2:56" s="1" customFormat="1" ht="12" customHeight="1">
      <c r="B8" s="32"/>
      <c r="D8" s="26" t="s">
        <v>111</v>
      </c>
      <c r="I8" s="91"/>
      <c r="L8" s="32"/>
    </row>
    <row r="9" spans="2:56" s="1" customFormat="1" ht="36.950000000000003" customHeight="1">
      <c r="B9" s="32"/>
      <c r="E9" s="219" t="s">
        <v>985</v>
      </c>
      <c r="F9" s="241"/>
      <c r="G9" s="241"/>
      <c r="H9" s="241"/>
      <c r="I9" s="91"/>
      <c r="L9" s="32"/>
    </row>
    <row r="10" spans="2:56" s="1" customFormat="1" ht="11.25">
      <c r="B10" s="32"/>
      <c r="I10" s="91"/>
      <c r="L10" s="32"/>
    </row>
    <row r="11" spans="2:56" s="1" customFormat="1" ht="12" customHeight="1">
      <c r="B11" s="32"/>
      <c r="D11" s="26" t="s">
        <v>18</v>
      </c>
      <c r="F11" s="24" t="s">
        <v>19</v>
      </c>
      <c r="I11" s="92" t="s">
        <v>20</v>
      </c>
      <c r="J11" s="24" t="s">
        <v>1</v>
      </c>
      <c r="L11" s="32"/>
    </row>
    <row r="12" spans="2:56" s="1" customFormat="1" ht="12" customHeight="1">
      <c r="B12" s="32"/>
      <c r="D12" s="26" t="s">
        <v>22</v>
      </c>
      <c r="F12" s="24" t="s">
        <v>23</v>
      </c>
      <c r="I12" s="92" t="s">
        <v>24</v>
      </c>
      <c r="J12" s="52" t="str">
        <f>'Rekapitulace stavby'!AN8</f>
        <v>26. 1. 2018</v>
      </c>
      <c r="L12" s="32"/>
    </row>
    <row r="13" spans="2:56" s="1" customFormat="1" ht="10.9" customHeight="1">
      <c r="B13" s="32"/>
      <c r="I13" s="91"/>
      <c r="L13" s="32"/>
    </row>
    <row r="14" spans="2:56" s="1" customFormat="1" ht="12" customHeight="1">
      <c r="B14" s="32"/>
      <c r="D14" s="26" t="s">
        <v>30</v>
      </c>
      <c r="I14" s="92" t="s">
        <v>31</v>
      </c>
      <c r="J14" s="24" t="s">
        <v>1</v>
      </c>
      <c r="L14" s="32"/>
    </row>
    <row r="15" spans="2:56" s="1" customFormat="1" ht="18" customHeight="1">
      <c r="B15" s="32"/>
      <c r="E15" s="24" t="s">
        <v>32</v>
      </c>
      <c r="I15" s="92" t="s">
        <v>33</v>
      </c>
      <c r="J15" s="24" t="s">
        <v>1</v>
      </c>
      <c r="L15" s="32"/>
    </row>
    <row r="16" spans="2:56" s="1" customFormat="1" ht="6.95" customHeight="1">
      <c r="B16" s="32"/>
      <c r="I16" s="91"/>
      <c r="L16" s="32"/>
    </row>
    <row r="17" spans="2:12" s="1" customFormat="1" ht="12" customHeight="1">
      <c r="B17" s="32"/>
      <c r="D17" s="26" t="s">
        <v>34</v>
      </c>
      <c r="I17" s="92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2"/>
      <c r="G18" s="222"/>
      <c r="H18" s="222"/>
      <c r="I18" s="92" t="s">
        <v>33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I19" s="91"/>
      <c r="L19" s="32"/>
    </row>
    <row r="20" spans="2:12" s="1" customFormat="1" ht="12" customHeight="1">
      <c r="B20" s="32"/>
      <c r="D20" s="26" t="s">
        <v>36</v>
      </c>
      <c r="I20" s="92" t="s">
        <v>31</v>
      </c>
      <c r="J20" s="24" t="str">
        <f>IF('Rekapitulace stavby'!AN16="","",'Rekapitulace stavby'!AN16)</f>
        <v/>
      </c>
      <c r="L20" s="32"/>
    </row>
    <row r="21" spans="2:12" s="1" customFormat="1" ht="18" customHeight="1">
      <c r="B21" s="32"/>
      <c r="E21" s="24" t="str">
        <f>IF('Rekapitulace stavby'!E17="","",'Rekapitulace stavby'!E17)</f>
        <v xml:space="preserve"> </v>
      </c>
      <c r="I21" s="92" t="s">
        <v>33</v>
      </c>
      <c r="J21" s="24" t="str">
        <f>IF('Rekapitulace stavby'!AN17="","",'Rekapitulace stavby'!AN17)</f>
        <v/>
      </c>
      <c r="L21" s="32"/>
    </row>
    <row r="22" spans="2:12" s="1" customFormat="1" ht="6.95" customHeight="1">
      <c r="B22" s="32"/>
      <c r="I22" s="91"/>
      <c r="L22" s="32"/>
    </row>
    <row r="23" spans="2:12" s="1" customFormat="1" ht="12" customHeight="1">
      <c r="B23" s="32"/>
      <c r="D23" s="26" t="s">
        <v>39</v>
      </c>
      <c r="I23" s="92" t="s">
        <v>31</v>
      </c>
      <c r="J23" s="24" t="s">
        <v>1</v>
      </c>
      <c r="L23" s="32"/>
    </row>
    <row r="24" spans="2:12" s="1" customFormat="1" ht="18" customHeight="1">
      <c r="B24" s="32"/>
      <c r="E24" s="24" t="s">
        <v>40</v>
      </c>
      <c r="I24" s="92" t="s">
        <v>33</v>
      </c>
      <c r="J24" s="24" t="s">
        <v>1</v>
      </c>
      <c r="L24" s="32"/>
    </row>
    <row r="25" spans="2:12" s="1" customFormat="1" ht="6.95" customHeight="1">
      <c r="B25" s="32"/>
      <c r="I25" s="91"/>
      <c r="L25" s="32"/>
    </row>
    <row r="26" spans="2:12" s="1" customFormat="1" ht="12" customHeight="1">
      <c r="B26" s="32"/>
      <c r="D26" s="26" t="s">
        <v>41</v>
      </c>
      <c r="I26" s="91"/>
      <c r="L26" s="32"/>
    </row>
    <row r="27" spans="2:12" s="7" customFormat="1" ht="16.5" customHeight="1">
      <c r="B27" s="93"/>
      <c r="E27" s="226" t="s">
        <v>1</v>
      </c>
      <c r="F27" s="226"/>
      <c r="G27" s="226"/>
      <c r="H27" s="226"/>
      <c r="I27" s="94"/>
      <c r="L27" s="93"/>
    </row>
    <row r="28" spans="2:12" s="1" customFormat="1" ht="6.95" customHeight="1">
      <c r="B28" s="32"/>
      <c r="I28" s="91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95"/>
      <c r="J29" s="53"/>
      <c r="K29" s="53"/>
      <c r="L29" s="32"/>
    </row>
    <row r="30" spans="2:12" s="1" customFormat="1" ht="25.35" customHeight="1">
      <c r="B30" s="32"/>
      <c r="D30" s="96" t="s">
        <v>42</v>
      </c>
      <c r="I30" s="91"/>
      <c r="J30" s="66">
        <f>ROUND(J128,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95"/>
      <c r="J31" s="53"/>
      <c r="K31" s="53"/>
      <c r="L31" s="32"/>
    </row>
    <row r="32" spans="2:12" s="1" customFormat="1" ht="14.45" customHeight="1">
      <c r="B32" s="32"/>
      <c r="F32" s="35" t="s">
        <v>44</v>
      </c>
      <c r="I32" s="97" t="s">
        <v>43</v>
      </c>
      <c r="J32" s="35" t="s">
        <v>45</v>
      </c>
      <c r="L32" s="32"/>
    </row>
    <row r="33" spans="2:12" s="1" customFormat="1" ht="14.45" customHeight="1">
      <c r="B33" s="32"/>
      <c r="D33" s="55" t="s">
        <v>46</v>
      </c>
      <c r="E33" s="26" t="s">
        <v>47</v>
      </c>
      <c r="F33" s="98">
        <f>ROUND((SUM(BE128:BE283)),  2)</f>
        <v>0</v>
      </c>
      <c r="I33" s="99">
        <v>0.21</v>
      </c>
      <c r="J33" s="98">
        <f>ROUND(((SUM(BE128:BE283))*I33),  2)</f>
        <v>0</v>
      </c>
      <c r="L33" s="32"/>
    </row>
    <row r="34" spans="2:12" s="1" customFormat="1" ht="14.45" customHeight="1">
      <c r="B34" s="32"/>
      <c r="E34" s="26" t="s">
        <v>48</v>
      </c>
      <c r="F34" s="98">
        <f>ROUND((SUM(BF128:BF283)),  2)</f>
        <v>0</v>
      </c>
      <c r="I34" s="99">
        <v>0.15</v>
      </c>
      <c r="J34" s="98">
        <f>ROUND(((SUM(BF128:BF283))*I34),  2)</f>
        <v>0</v>
      </c>
      <c r="L34" s="32"/>
    </row>
    <row r="35" spans="2:12" s="1" customFormat="1" ht="14.45" hidden="1" customHeight="1">
      <c r="B35" s="32"/>
      <c r="E35" s="26" t="s">
        <v>49</v>
      </c>
      <c r="F35" s="98">
        <f>ROUND((SUM(BG128:BG283)),  2)</f>
        <v>0</v>
      </c>
      <c r="I35" s="99">
        <v>0.21</v>
      </c>
      <c r="J35" s="98">
        <f>0</f>
        <v>0</v>
      </c>
      <c r="L35" s="32"/>
    </row>
    <row r="36" spans="2:12" s="1" customFormat="1" ht="14.45" hidden="1" customHeight="1">
      <c r="B36" s="32"/>
      <c r="E36" s="26" t="s">
        <v>50</v>
      </c>
      <c r="F36" s="98">
        <f>ROUND((SUM(BH128:BH283)),  2)</f>
        <v>0</v>
      </c>
      <c r="I36" s="99">
        <v>0.15</v>
      </c>
      <c r="J36" s="98">
        <f>0</f>
        <v>0</v>
      </c>
      <c r="L36" s="32"/>
    </row>
    <row r="37" spans="2:12" s="1" customFormat="1" ht="14.45" hidden="1" customHeight="1">
      <c r="B37" s="32"/>
      <c r="E37" s="26" t="s">
        <v>51</v>
      </c>
      <c r="F37" s="98">
        <f>ROUND((SUM(BI128:BI283)),  2)</f>
        <v>0</v>
      </c>
      <c r="I37" s="99">
        <v>0</v>
      </c>
      <c r="J37" s="98">
        <f>0</f>
        <v>0</v>
      </c>
      <c r="L37" s="32"/>
    </row>
    <row r="38" spans="2:12" s="1" customFormat="1" ht="6.95" customHeight="1">
      <c r="B38" s="32"/>
      <c r="I38" s="91"/>
      <c r="L38" s="32"/>
    </row>
    <row r="39" spans="2:12" s="1" customFormat="1" ht="25.35" customHeight="1">
      <c r="B39" s="32"/>
      <c r="C39" s="100"/>
      <c r="D39" s="101" t="s">
        <v>52</v>
      </c>
      <c r="E39" s="57"/>
      <c r="F39" s="57"/>
      <c r="G39" s="102" t="s">
        <v>53</v>
      </c>
      <c r="H39" s="103" t="s">
        <v>54</v>
      </c>
      <c r="I39" s="104"/>
      <c r="J39" s="105">
        <f>SUM(J30:J37)</f>
        <v>0</v>
      </c>
      <c r="K39" s="106"/>
      <c r="L39" s="32"/>
    </row>
    <row r="40" spans="2:12" s="1" customFormat="1" ht="14.45" customHeight="1">
      <c r="B40" s="32"/>
      <c r="I40" s="91"/>
      <c r="L40" s="32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2"/>
      <c r="D50" s="41" t="s">
        <v>55</v>
      </c>
      <c r="E50" s="42"/>
      <c r="F50" s="42"/>
      <c r="G50" s="41" t="s">
        <v>56</v>
      </c>
      <c r="H50" s="42"/>
      <c r="I50" s="107"/>
      <c r="J50" s="42"/>
      <c r="K50" s="42"/>
      <c r="L50" s="32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2"/>
      <c r="D61" s="43" t="s">
        <v>57</v>
      </c>
      <c r="E61" s="34"/>
      <c r="F61" s="108" t="s">
        <v>58</v>
      </c>
      <c r="G61" s="43" t="s">
        <v>57</v>
      </c>
      <c r="H61" s="34"/>
      <c r="I61" s="109"/>
      <c r="J61" s="110" t="s">
        <v>58</v>
      </c>
      <c r="K61" s="34"/>
      <c r="L61" s="32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2"/>
      <c r="D65" s="41" t="s">
        <v>59</v>
      </c>
      <c r="E65" s="42"/>
      <c r="F65" s="42"/>
      <c r="G65" s="41" t="s">
        <v>60</v>
      </c>
      <c r="H65" s="42"/>
      <c r="I65" s="107"/>
      <c r="J65" s="42"/>
      <c r="K65" s="42"/>
      <c r="L65" s="32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2"/>
      <c r="D76" s="43" t="s">
        <v>57</v>
      </c>
      <c r="E76" s="34"/>
      <c r="F76" s="108" t="s">
        <v>58</v>
      </c>
      <c r="G76" s="43" t="s">
        <v>57</v>
      </c>
      <c r="H76" s="34"/>
      <c r="I76" s="109"/>
      <c r="J76" s="110" t="s">
        <v>58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111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112"/>
      <c r="J81" s="47"/>
      <c r="K81" s="47"/>
      <c r="L81" s="32"/>
    </row>
    <row r="82" spans="2:47" s="1" customFormat="1" ht="24.95" customHeight="1">
      <c r="B82" s="32"/>
      <c r="C82" s="20" t="s">
        <v>113</v>
      </c>
      <c r="I82" s="91"/>
      <c r="L82" s="32"/>
    </row>
    <row r="83" spans="2:47" s="1" customFormat="1" ht="6.95" customHeight="1">
      <c r="B83" s="32"/>
      <c r="I83" s="91"/>
      <c r="L83" s="32"/>
    </row>
    <row r="84" spans="2:47" s="1" customFormat="1" ht="12" customHeight="1">
      <c r="B84" s="32"/>
      <c r="C84" s="26" t="s">
        <v>16</v>
      </c>
      <c r="I84" s="91"/>
      <c r="L84" s="32"/>
    </row>
    <row r="85" spans="2:47" s="1" customFormat="1" ht="16.5" customHeight="1">
      <c r="B85" s="32"/>
      <c r="E85" s="239" t="str">
        <f>E7</f>
        <v>Přivaděč Vyšní Lhoty – Žermanice, koryto, km 0,000-1,881 00 - 1. etapa</v>
      </c>
      <c r="F85" s="240"/>
      <c r="G85" s="240"/>
      <c r="H85" s="240"/>
      <c r="I85" s="91"/>
      <c r="L85" s="32"/>
    </row>
    <row r="86" spans="2:47" s="1" customFormat="1" ht="12" customHeight="1">
      <c r="B86" s="32"/>
      <c r="C86" s="26" t="s">
        <v>111</v>
      </c>
      <c r="I86" s="91"/>
      <c r="L86" s="32"/>
    </row>
    <row r="87" spans="2:47" s="1" customFormat="1" ht="16.5" customHeight="1">
      <c r="B87" s="32"/>
      <c r="E87" s="219" t="str">
        <f>E9</f>
        <v>SO 03 - Přivaděč km 1, 513 00  - km 1,881 00</v>
      </c>
      <c r="F87" s="241"/>
      <c r="G87" s="241"/>
      <c r="H87" s="241"/>
      <c r="I87" s="91"/>
      <c r="L87" s="32"/>
    </row>
    <row r="88" spans="2:47" s="1" customFormat="1" ht="6.95" customHeight="1">
      <c r="B88" s="32"/>
      <c r="I88" s="91"/>
      <c r="L88" s="32"/>
    </row>
    <row r="89" spans="2:47" s="1" customFormat="1" ht="12" customHeight="1">
      <c r="B89" s="32"/>
      <c r="C89" s="26" t="s">
        <v>22</v>
      </c>
      <c r="F89" s="24" t="str">
        <f>F12</f>
        <v>Vyšní Lhoty, Nižní Lhoty</v>
      </c>
      <c r="I89" s="92" t="s">
        <v>24</v>
      </c>
      <c r="J89" s="52" t="str">
        <f>IF(J12="","",J12)</f>
        <v>26. 1. 2018</v>
      </c>
      <c r="L89" s="32"/>
    </row>
    <row r="90" spans="2:47" s="1" customFormat="1" ht="6.95" customHeight="1">
      <c r="B90" s="32"/>
      <c r="I90" s="91"/>
      <c r="L90" s="32"/>
    </row>
    <row r="91" spans="2:47" s="1" customFormat="1" ht="15.2" customHeight="1">
      <c r="B91" s="32"/>
      <c r="C91" s="26" t="s">
        <v>30</v>
      </c>
      <c r="F91" s="24" t="str">
        <f>E15</f>
        <v>Povodí Odry, státní podnik</v>
      </c>
      <c r="I91" s="92" t="s">
        <v>36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6" t="s">
        <v>34</v>
      </c>
      <c r="F92" s="24" t="str">
        <f>IF(E18="","",E18)</f>
        <v>Vyplň údaj</v>
      </c>
      <c r="I92" s="92" t="s">
        <v>39</v>
      </c>
      <c r="J92" s="30" t="str">
        <f>E24</f>
        <v>Aquati, a.s.</v>
      </c>
      <c r="L92" s="32"/>
    </row>
    <row r="93" spans="2:47" s="1" customFormat="1" ht="10.35" customHeight="1">
      <c r="B93" s="32"/>
      <c r="I93" s="91"/>
      <c r="L93" s="32"/>
    </row>
    <row r="94" spans="2:47" s="1" customFormat="1" ht="29.25" customHeight="1">
      <c r="B94" s="32"/>
      <c r="C94" s="113" t="s">
        <v>114</v>
      </c>
      <c r="D94" s="100"/>
      <c r="E94" s="100"/>
      <c r="F94" s="100"/>
      <c r="G94" s="100"/>
      <c r="H94" s="100"/>
      <c r="I94" s="114"/>
      <c r="J94" s="115" t="s">
        <v>115</v>
      </c>
      <c r="K94" s="100"/>
      <c r="L94" s="32"/>
    </row>
    <row r="95" spans="2:47" s="1" customFormat="1" ht="10.35" customHeight="1">
      <c r="B95" s="32"/>
      <c r="I95" s="91"/>
      <c r="L95" s="32"/>
    </row>
    <row r="96" spans="2:47" s="1" customFormat="1" ht="22.9" customHeight="1">
      <c r="B96" s="32"/>
      <c r="C96" s="116" t="s">
        <v>116</v>
      </c>
      <c r="I96" s="91"/>
      <c r="J96" s="66">
        <f>J128</f>
        <v>0</v>
      </c>
      <c r="L96" s="32"/>
      <c r="AU96" s="16" t="s">
        <v>117</v>
      </c>
    </row>
    <row r="97" spans="2:12" s="8" customFormat="1" ht="24.95" customHeight="1">
      <c r="B97" s="117"/>
      <c r="D97" s="118" t="s">
        <v>232</v>
      </c>
      <c r="E97" s="119"/>
      <c r="F97" s="119"/>
      <c r="G97" s="119"/>
      <c r="H97" s="119"/>
      <c r="I97" s="120"/>
      <c r="J97" s="121">
        <f>J129</f>
        <v>0</v>
      </c>
      <c r="L97" s="117"/>
    </row>
    <row r="98" spans="2:12" s="9" customFormat="1" ht="19.899999999999999" customHeight="1">
      <c r="B98" s="122"/>
      <c r="D98" s="123" t="s">
        <v>233</v>
      </c>
      <c r="E98" s="124"/>
      <c r="F98" s="124"/>
      <c r="G98" s="124"/>
      <c r="H98" s="124"/>
      <c r="I98" s="125"/>
      <c r="J98" s="126">
        <f>J130</f>
        <v>0</v>
      </c>
      <c r="L98" s="122"/>
    </row>
    <row r="99" spans="2:12" s="9" customFormat="1" ht="19.899999999999999" customHeight="1">
      <c r="B99" s="122"/>
      <c r="D99" s="123" t="s">
        <v>234</v>
      </c>
      <c r="E99" s="124"/>
      <c r="F99" s="124"/>
      <c r="G99" s="124"/>
      <c r="H99" s="124"/>
      <c r="I99" s="125"/>
      <c r="J99" s="126">
        <f>J203</f>
        <v>0</v>
      </c>
      <c r="L99" s="122"/>
    </row>
    <row r="100" spans="2:12" s="9" customFormat="1" ht="19.899999999999999" customHeight="1">
      <c r="B100" s="122"/>
      <c r="D100" s="123" t="s">
        <v>376</v>
      </c>
      <c r="E100" s="124"/>
      <c r="F100" s="124"/>
      <c r="G100" s="124"/>
      <c r="H100" s="124"/>
      <c r="I100" s="125"/>
      <c r="J100" s="126">
        <f>J213</f>
        <v>0</v>
      </c>
      <c r="L100" s="122"/>
    </row>
    <row r="101" spans="2:12" s="9" customFormat="1" ht="19.899999999999999" customHeight="1">
      <c r="B101" s="122"/>
      <c r="D101" s="123" t="s">
        <v>235</v>
      </c>
      <c r="E101" s="124"/>
      <c r="F101" s="124"/>
      <c r="G101" s="124"/>
      <c r="H101" s="124"/>
      <c r="I101" s="125"/>
      <c r="J101" s="126">
        <f>J226</f>
        <v>0</v>
      </c>
      <c r="L101" s="122"/>
    </row>
    <row r="102" spans="2:12" s="9" customFormat="1" ht="19.899999999999999" customHeight="1">
      <c r="B102" s="122"/>
      <c r="D102" s="123" t="s">
        <v>378</v>
      </c>
      <c r="E102" s="124"/>
      <c r="F102" s="124"/>
      <c r="G102" s="124"/>
      <c r="H102" s="124"/>
      <c r="I102" s="125"/>
      <c r="J102" s="126">
        <f>J234</f>
        <v>0</v>
      </c>
      <c r="L102" s="122"/>
    </row>
    <row r="103" spans="2:12" s="9" customFormat="1" ht="19.899999999999999" customHeight="1">
      <c r="B103" s="122"/>
      <c r="D103" s="123" t="s">
        <v>379</v>
      </c>
      <c r="E103" s="124"/>
      <c r="F103" s="124"/>
      <c r="G103" s="124"/>
      <c r="H103" s="124"/>
      <c r="I103" s="125"/>
      <c r="J103" s="126">
        <f>J237</f>
        <v>0</v>
      </c>
      <c r="L103" s="122"/>
    </row>
    <row r="104" spans="2:12" s="9" customFormat="1" ht="19.899999999999999" customHeight="1">
      <c r="B104" s="122"/>
      <c r="D104" s="123" t="s">
        <v>380</v>
      </c>
      <c r="E104" s="124"/>
      <c r="F104" s="124"/>
      <c r="G104" s="124"/>
      <c r="H104" s="124"/>
      <c r="I104" s="125"/>
      <c r="J104" s="126">
        <f>J258</f>
        <v>0</v>
      </c>
      <c r="L104" s="122"/>
    </row>
    <row r="105" spans="2:12" s="9" customFormat="1" ht="19.899999999999999" customHeight="1">
      <c r="B105" s="122"/>
      <c r="D105" s="123" t="s">
        <v>236</v>
      </c>
      <c r="E105" s="124"/>
      <c r="F105" s="124"/>
      <c r="G105" s="124"/>
      <c r="H105" s="124"/>
      <c r="I105" s="125"/>
      <c r="J105" s="126">
        <f>J269</f>
        <v>0</v>
      </c>
      <c r="L105" s="122"/>
    </row>
    <row r="106" spans="2:12" s="9" customFormat="1" ht="19.899999999999999" customHeight="1">
      <c r="B106" s="122"/>
      <c r="D106" s="123" t="s">
        <v>237</v>
      </c>
      <c r="E106" s="124"/>
      <c r="F106" s="124"/>
      <c r="G106" s="124"/>
      <c r="H106" s="124"/>
      <c r="I106" s="125"/>
      <c r="J106" s="126">
        <f>J279</f>
        <v>0</v>
      </c>
      <c r="L106" s="122"/>
    </row>
    <row r="107" spans="2:12" s="8" customFormat="1" ht="24.95" customHeight="1">
      <c r="B107" s="117"/>
      <c r="D107" s="118" t="s">
        <v>381</v>
      </c>
      <c r="E107" s="119"/>
      <c r="F107" s="119"/>
      <c r="G107" s="119"/>
      <c r="H107" s="119"/>
      <c r="I107" s="120"/>
      <c r="J107" s="121">
        <f>J281</f>
        <v>0</v>
      </c>
      <c r="L107" s="117"/>
    </row>
    <row r="108" spans="2:12" s="9" customFormat="1" ht="19.899999999999999" customHeight="1">
      <c r="B108" s="122"/>
      <c r="D108" s="123" t="s">
        <v>382</v>
      </c>
      <c r="E108" s="124"/>
      <c r="F108" s="124"/>
      <c r="G108" s="124"/>
      <c r="H108" s="124"/>
      <c r="I108" s="125"/>
      <c r="J108" s="126">
        <f>J282</f>
        <v>0</v>
      </c>
      <c r="L108" s="122"/>
    </row>
    <row r="109" spans="2:12" s="1" customFormat="1" ht="21.75" customHeight="1">
      <c r="B109" s="32"/>
      <c r="I109" s="91"/>
      <c r="L109" s="32"/>
    </row>
    <row r="110" spans="2:12" s="1" customFormat="1" ht="6.95" customHeight="1">
      <c r="B110" s="44"/>
      <c r="C110" s="45"/>
      <c r="D110" s="45"/>
      <c r="E110" s="45"/>
      <c r="F110" s="45"/>
      <c r="G110" s="45"/>
      <c r="H110" s="45"/>
      <c r="I110" s="111"/>
      <c r="J110" s="45"/>
      <c r="K110" s="45"/>
      <c r="L110" s="32"/>
    </row>
    <row r="114" spans="2:63" s="1" customFormat="1" ht="6.95" customHeight="1">
      <c r="B114" s="46"/>
      <c r="C114" s="47"/>
      <c r="D114" s="47"/>
      <c r="E114" s="47"/>
      <c r="F114" s="47"/>
      <c r="G114" s="47"/>
      <c r="H114" s="47"/>
      <c r="I114" s="112"/>
      <c r="J114" s="47"/>
      <c r="K114" s="47"/>
      <c r="L114" s="32"/>
    </row>
    <row r="115" spans="2:63" s="1" customFormat="1" ht="24.95" customHeight="1">
      <c r="B115" s="32"/>
      <c r="C115" s="20" t="s">
        <v>123</v>
      </c>
      <c r="I115" s="91"/>
      <c r="L115" s="32"/>
    </row>
    <row r="116" spans="2:63" s="1" customFormat="1" ht="6.95" customHeight="1">
      <c r="B116" s="32"/>
      <c r="I116" s="91"/>
      <c r="L116" s="32"/>
    </row>
    <row r="117" spans="2:63" s="1" customFormat="1" ht="12" customHeight="1">
      <c r="B117" s="32"/>
      <c r="C117" s="26" t="s">
        <v>16</v>
      </c>
      <c r="I117" s="91"/>
      <c r="L117" s="32"/>
    </row>
    <row r="118" spans="2:63" s="1" customFormat="1" ht="16.5" customHeight="1">
      <c r="B118" s="32"/>
      <c r="E118" s="239" t="str">
        <f>E7</f>
        <v>Přivaděč Vyšní Lhoty – Žermanice, koryto, km 0,000-1,881 00 - 1. etapa</v>
      </c>
      <c r="F118" s="240"/>
      <c r="G118" s="240"/>
      <c r="H118" s="240"/>
      <c r="I118" s="91"/>
      <c r="L118" s="32"/>
    </row>
    <row r="119" spans="2:63" s="1" customFormat="1" ht="12" customHeight="1">
      <c r="B119" s="32"/>
      <c r="C119" s="26" t="s">
        <v>111</v>
      </c>
      <c r="I119" s="91"/>
      <c r="L119" s="32"/>
    </row>
    <row r="120" spans="2:63" s="1" customFormat="1" ht="16.5" customHeight="1">
      <c r="B120" s="32"/>
      <c r="E120" s="219" t="str">
        <f>E9</f>
        <v>SO 03 - Přivaděč km 1, 513 00  - km 1,881 00</v>
      </c>
      <c r="F120" s="241"/>
      <c r="G120" s="241"/>
      <c r="H120" s="241"/>
      <c r="I120" s="91"/>
      <c r="L120" s="32"/>
    </row>
    <row r="121" spans="2:63" s="1" customFormat="1" ht="6.95" customHeight="1">
      <c r="B121" s="32"/>
      <c r="I121" s="91"/>
      <c r="L121" s="32"/>
    </row>
    <row r="122" spans="2:63" s="1" customFormat="1" ht="12" customHeight="1">
      <c r="B122" s="32"/>
      <c r="C122" s="26" t="s">
        <v>22</v>
      </c>
      <c r="F122" s="24" t="str">
        <f>F12</f>
        <v>Vyšní Lhoty, Nižní Lhoty</v>
      </c>
      <c r="I122" s="92" t="s">
        <v>24</v>
      </c>
      <c r="J122" s="52" t="str">
        <f>IF(J12="","",J12)</f>
        <v>26. 1. 2018</v>
      </c>
      <c r="L122" s="32"/>
    </row>
    <row r="123" spans="2:63" s="1" customFormat="1" ht="6.95" customHeight="1">
      <c r="B123" s="32"/>
      <c r="I123" s="91"/>
      <c r="L123" s="32"/>
    </row>
    <row r="124" spans="2:63" s="1" customFormat="1" ht="15.2" customHeight="1">
      <c r="B124" s="32"/>
      <c r="C124" s="26" t="s">
        <v>30</v>
      </c>
      <c r="F124" s="24" t="str">
        <f>E15</f>
        <v>Povodí Odry, státní podnik</v>
      </c>
      <c r="I124" s="92" t="s">
        <v>36</v>
      </c>
      <c r="J124" s="30" t="str">
        <f>E21</f>
        <v xml:space="preserve"> </v>
      </c>
      <c r="L124" s="32"/>
    </row>
    <row r="125" spans="2:63" s="1" customFormat="1" ht="15.2" customHeight="1">
      <c r="B125" s="32"/>
      <c r="C125" s="26" t="s">
        <v>34</v>
      </c>
      <c r="F125" s="24" t="str">
        <f>IF(E18="","",E18)</f>
        <v>Vyplň údaj</v>
      </c>
      <c r="I125" s="92" t="s">
        <v>39</v>
      </c>
      <c r="J125" s="30" t="str">
        <f>E24</f>
        <v>Aquati, a.s.</v>
      </c>
      <c r="L125" s="32"/>
    </row>
    <row r="126" spans="2:63" s="1" customFormat="1" ht="10.35" customHeight="1">
      <c r="B126" s="32"/>
      <c r="I126" s="91"/>
      <c r="L126" s="32"/>
    </row>
    <row r="127" spans="2:63" s="10" customFormat="1" ht="29.25" customHeight="1">
      <c r="B127" s="127"/>
      <c r="C127" s="128" t="s">
        <v>124</v>
      </c>
      <c r="D127" s="129" t="s">
        <v>67</v>
      </c>
      <c r="E127" s="129" t="s">
        <v>63</v>
      </c>
      <c r="F127" s="129" t="s">
        <v>64</v>
      </c>
      <c r="G127" s="129" t="s">
        <v>125</v>
      </c>
      <c r="H127" s="129" t="s">
        <v>126</v>
      </c>
      <c r="I127" s="130" t="s">
        <v>127</v>
      </c>
      <c r="J127" s="129" t="s">
        <v>115</v>
      </c>
      <c r="K127" s="131" t="s">
        <v>128</v>
      </c>
      <c r="L127" s="127"/>
      <c r="M127" s="59" t="s">
        <v>1</v>
      </c>
      <c r="N127" s="60" t="s">
        <v>46</v>
      </c>
      <c r="O127" s="60" t="s">
        <v>129</v>
      </c>
      <c r="P127" s="60" t="s">
        <v>130</v>
      </c>
      <c r="Q127" s="60" t="s">
        <v>131</v>
      </c>
      <c r="R127" s="60" t="s">
        <v>132</v>
      </c>
      <c r="S127" s="60" t="s">
        <v>133</v>
      </c>
      <c r="T127" s="61" t="s">
        <v>134</v>
      </c>
    </row>
    <row r="128" spans="2:63" s="1" customFormat="1" ht="22.9" customHeight="1">
      <c r="B128" s="32"/>
      <c r="C128" s="64" t="s">
        <v>135</v>
      </c>
      <c r="I128" s="91"/>
      <c r="J128" s="132">
        <f>BK128</f>
        <v>0</v>
      </c>
      <c r="L128" s="32"/>
      <c r="M128" s="62"/>
      <c r="N128" s="53"/>
      <c r="O128" s="53"/>
      <c r="P128" s="133">
        <f>P129+P281</f>
        <v>0</v>
      </c>
      <c r="Q128" s="53"/>
      <c r="R128" s="133">
        <f>R129+R281</f>
        <v>1517.1286299199999</v>
      </c>
      <c r="S128" s="53"/>
      <c r="T128" s="134">
        <f>T129+T281</f>
        <v>2561.6383999999998</v>
      </c>
      <c r="AT128" s="16" t="s">
        <v>81</v>
      </c>
      <c r="AU128" s="16" t="s">
        <v>117</v>
      </c>
      <c r="BK128" s="135">
        <f>BK129+BK281</f>
        <v>0</v>
      </c>
    </row>
    <row r="129" spans="2:65" s="11" customFormat="1" ht="25.9" customHeight="1">
      <c r="B129" s="136"/>
      <c r="D129" s="137" t="s">
        <v>81</v>
      </c>
      <c r="E129" s="138" t="s">
        <v>238</v>
      </c>
      <c r="F129" s="138" t="s">
        <v>239</v>
      </c>
      <c r="I129" s="139"/>
      <c r="J129" s="140">
        <f>BK129</f>
        <v>0</v>
      </c>
      <c r="L129" s="136"/>
      <c r="M129" s="141"/>
      <c r="P129" s="142">
        <f>P130+P203+P213+P226+P234+P237+P258+P269+P279</f>
        <v>0</v>
      </c>
      <c r="R129" s="142">
        <f>R130+R203+R213+R226+R234+R237+R258+R269+R279</f>
        <v>1517.02862992</v>
      </c>
      <c r="T129" s="143">
        <f>T130+T203+T213+T226+T234+T237+T258+T269+T279</f>
        <v>2561.6383999999998</v>
      </c>
      <c r="AR129" s="137" t="s">
        <v>89</v>
      </c>
      <c r="AT129" s="144" t="s">
        <v>81</v>
      </c>
      <c r="AU129" s="144" t="s">
        <v>82</v>
      </c>
      <c r="AY129" s="137" t="s">
        <v>139</v>
      </c>
      <c r="BK129" s="145">
        <f>BK130+BK203+BK213+BK226+BK234+BK237+BK258+BK269+BK279</f>
        <v>0</v>
      </c>
    </row>
    <row r="130" spans="2:65" s="11" customFormat="1" ht="22.9" customHeight="1">
      <c r="B130" s="136"/>
      <c r="D130" s="137" t="s">
        <v>81</v>
      </c>
      <c r="E130" s="146" t="s">
        <v>89</v>
      </c>
      <c r="F130" s="146" t="s">
        <v>240</v>
      </c>
      <c r="I130" s="139"/>
      <c r="J130" s="147">
        <f>BK130</f>
        <v>0</v>
      </c>
      <c r="L130" s="136"/>
      <c r="M130" s="141"/>
      <c r="P130" s="142">
        <f>SUM(P131:P202)</f>
        <v>0</v>
      </c>
      <c r="R130" s="142">
        <f>SUM(R131:R202)</f>
        <v>1268.2808719999998</v>
      </c>
      <c r="T130" s="143">
        <f>SUM(T131:T202)</f>
        <v>2172</v>
      </c>
      <c r="AR130" s="137" t="s">
        <v>89</v>
      </c>
      <c r="AT130" s="144" t="s">
        <v>81</v>
      </c>
      <c r="AU130" s="144" t="s">
        <v>89</v>
      </c>
      <c r="AY130" s="137" t="s">
        <v>139</v>
      </c>
      <c r="BK130" s="145">
        <f>SUM(BK131:BK202)</f>
        <v>0</v>
      </c>
    </row>
    <row r="131" spans="2:65" s="1" customFormat="1" ht="24" customHeight="1">
      <c r="B131" s="32"/>
      <c r="C131" s="148" t="s">
        <v>89</v>
      </c>
      <c r="D131" s="148" t="s">
        <v>142</v>
      </c>
      <c r="E131" s="149" t="s">
        <v>384</v>
      </c>
      <c r="F131" s="150" t="s">
        <v>385</v>
      </c>
      <c r="G131" s="151" t="s">
        <v>386</v>
      </c>
      <c r="H131" s="152">
        <v>3360</v>
      </c>
      <c r="I131" s="153"/>
      <c r="J131" s="154">
        <f>ROUND(I131*H131,2)</f>
        <v>0</v>
      </c>
      <c r="K131" s="150" t="s">
        <v>146</v>
      </c>
      <c r="L131" s="32"/>
      <c r="M131" s="155" t="s">
        <v>1</v>
      </c>
      <c r="N131" s="156" t="s">
        <v>47</v>
      </c>
      <c r="P131" s="157">
        <f>O131*H131</f>
        <v>0</v>
      </c>
      <c r="Q131" s="157">
        <v>0</v>
      </c>
      <c r="R131" s="157">
        <f>Q131*H131</f>
        <v>0</v>
      </c>
      <c r="S131" s="157">
        <v>0</v>
      </c>
      <c r="T131" s="158">
        <f>S131*H131</f>
        <v>0</v>
      </c>
      <c r="AR131" s="159" t="s">
        <v>158</v>
      </c>
      <c r="AT131" s="159" t="s">
        <v>142</v>
      </c>
      <c r="AU131" s="159" t="s">
        <v>21</v>
      </c>
      <c r="AY131" s="16" t="s">
        <v>139</v>
      </c>
      <c r="BE131" s="160">
        <f>IF(N131="základní",J131,0)</f>
        <v>0</v>
      </c>
      <c r="BF131" s="160">
        <f>IF(N131="snížená",J131,0)</f>
        <v>0</v>
      </c>
      <c r="BG131" s="160">
        <f>IF(N131="zákl. přenesená",J131,0)</f>
        <v>0</v>
      </c>
      <c r="BH131" s="160">
        <f>IF(N131="sníž. přenesená",J131,0)</f>
        <v>0</v>
      </c>
      <c r="BI131" s="160">
        <f>IF(N131="nulová",J131,0)</f>
        <v>0</v>
      </c>
      <c r="BJ131" s="16" t="s">
        <v>89</v>
      </c>
      <c r="BK131" s="160">
        <f>ROUND(I131*H131,2)</f>
        <v>0</v>
      </c>
      <c r="BL131" s="16" t="s">
        <v>158</v>
      </c>
      <c r="BM131" s="159" t="s">
        <v>986</v>
      </c>
    </row>
    <row r="132" spans="2:65" s="12" customFormat="1" ht="11.25">
      <c r="B132" s="164"/>
      <c r="D132" s="161" t="s">
        <v>179</v>
      </c>
      <c r="E132" s="165" t="s">
        <v>1</v>
      </c>
      <c r="F132" s="166" t="s">
        <v>388</v>
      </c>
      <c r="H132" s="167">
        <v>3360</v>
      </c>
      <c r="I132" s="168"/>
      <c r="L132" s="164"/>
      <c r="M132" s="169"/>
      <c r="T132" s="170"/>
      <c r="AT132" s="165" t="s">
        <v>179</v>
      </c>
      <c r="AU132" s="165" t="s">
        <v>21</v>
      </c>
      <c r="AV132" s="12" t="s">
        <v>21</v>
      </c>
      <c r="AW132" s="12" t="s">
        <v>38</v>
      </c>
      <c r="AX132" s="12" t="s">
        <v>89</v>
      </c>
      <c r="AY132" s="165" t="s">
        <v>139</v>
      </c>
    </row>
    <row r="133" spans="2:65" s="1" customFormat="1" ht="24" customHeight="1">
      <c r="B133" s="32"/>
      <c r="C133" s="148" t="s">
        <v>21</v>
      </c>
      <c r="D133" s="148" t="s">
        <v>142</v>
      </c>
      <c r="E133" s="149" t="s">
        <v>389</v>
      </c>
      <c r="F133" s="150" t="s">
        <v>390</v>
      </c>
      <c r="G133" s="151" t="s">
        <v>391</v>
      </c>
      <c r="H133" s="152">
        <v>140</v>
      </c>
      <c r="I133" s="153"/>
      <c r="J133" s="154">
        <f>ROUND(I133*H133,2)</f>
        <v>0</v>
      </c>
      <c r="K133" s="150" t="s">
        <v>146</v>
      </c>
      <c r="L133" s="32"/>
      <c r="M133" s="155" t="s">
        <v>1</v>
      </c>
      <c r="N133" s="156" t="s">
        <v>47</v>
      </c>
      <c r="P133" s="157">
        <f>O133*H133</f>
        <v>0</v>
      </c>
      <c r="Q133" s="157">
        <v>0</v>
      </c>
      <c r="R133" s="157">
        <f>Q133*H133</f>
        <v>0</v>
      </c>
      <c r="S133" s="157">
        <v>0</v>
      </c>
      <c r="T133" s="158">
        <f>S133*H133</f>
        <v>0</v>
      </c>
      <c r="AR133" s="159" t="s">
        <v>158</v>
      </c>
      <c r="AT133" s="159" t="s">
        <v>142</v>
      </c>
      <c r="AU133" s="159" t="s">
        <v>21</v>
      </c>
      <c r="AY133" s="16" t="s">
        <v>139</v>
      </c>
      <c r="BE133" s="160">
        <f>IF(N133="základní",J133,0)</f>
        <v>0</v>
      </c>
      <c r="BF133" s="160">
        <f>IF(N133="snížená",J133,0)</f>
        <v>0</v>
      </c>
      <c r="BG133" s="160">
        <f>IF(N133="zákl. přenesená",J133,0)</f>
        <v>0</v>
      </c>
      <c r="BH133" s="160">
        <f>IF(N133="sníž. přenesená",J133,0)</f>
        <v>0</v>
      </c>
      <c r="BI133" s="160">
        <f>IF(N133="nulová",J133,0)</f>
        <v>0</v>
      </c>
      <c r="BJ133" s="16" t="s">
        <v>89</v>
      </c>
      <c r="BK133" s="160">
        <f>ROUND(I133*H133,2)</f>
        <v>0</v>
      </c>
      <c r="BL133" s="16" t="s">
        <v>158</v>
      </c>
      <c r="BM133" s="159" t="s">
        <v>987</v>
      </c>
    </row>
    <row r="134" spans="2:65" s="12" customFormat="1" ht="11.25">
      <c r="B134" s="164"/>
      <c r="D134" s="161" t="s">
        <v>179</v>
      </c>
      <c r="E134" s="165" t="s">
        <v>1</v>
      </c>
      <c r="F134" s="166" t="s">
        <v>393</v>
      </c>
      <c r="H134" s="167">
        <v>140</v>
      </c>
      <c r="I134" s="168"/>
      <c r="L134" s="164"/>
      <c r="M134" s="169"/>
      <c r="T134" s="170"/>
      <c r="AT134" s="165" t="s">
        <v>179</v>
      </c>
      <c r="AU134" s="165" t="s">
        <v>21</v>
      </c>
      <c r="AV134" s="12" t="s">
        <v>21</v>
      </c>
      <c r="AW134" s="12" t="s">
        <v>38</v>
      </c>
      <c r="AX134" s="12" t="s">
        <v>89</v>
      </c>
      <c r="AY134" s="165" t="s">
        <v>139</v>
      </c>
    </row>
    <row r="135" spans="2:65" s="1" customFormat="1" ht="24" customHeight="1">
      <c r="B135" s="32"/>
      <c r="C135" s="148" t="s">
        <v>152</v>
      </c>
      <c r="D135" s="148" t="s">
        <v>142</v>
      </c>
      <c r="E135" s="149" t="s">
        <v>394</v>
      </c>
      <c r="F135" s="150" t="s">
        <v>395</v>
      </c>
      <c r="G135" s="151" t="s">
        <v>250</v>
      </c>
      <c r="H135" s="152">
        <v>868.8</v>
      </c>
      <c r="I135" s="153"/>
      <c r="J135" s="154">
        <f>ROUND(I135*H135,2)</f>
        <v>0</v>
      </c>
      <c r="K135" s="150" t="s">
        <v>1</v>
      </c>
      <c r="L135" s="32"/>
      <c r="M135" s="155" t="s">
        <v>1</v>
      </c>
      <c r="N135" s="156" t="s">
        <v>47</v>
      </c>
      <c r="P135" s="157">
        <f>O135*H135</f>
        <v>0</v>
      </c>
      <c r="Q135" s="157">
        <v>0</v>
      </c>
      <c r="R135" s="157">
        <f>Q135*H135</f>
        <v>0</v>
      </c>
      <c r="S135" s="157">
        <v>2.5</v>
      </c>
      <c r="T135" s="158">
        <f>S135*H135</f>
        <v>2172</v>
      </c>
      <c r="AR135" s="159" t="s">
        <v>158</v>
      </c>
      <c r="AT135" s="159" t="s">
        <v>142</v>
      </c>
      <c r="AU135" s="159" t="s">
        <v>21</v>
      </c>
      <c r="AY135" s="16" t="s">
        <v>139</v>
      </c>
      <c r="BE135" s="160">
        <f>IF(N135="základní",J135,0)</f>
        <v>0</v>
      </c>
      <c r="BF135" s="160">
        <f>IF(N135="snížená",J135,0)</f>
        <v>0</v>
      </c>
      <c r="BG135" s="160">
        <f>IF(N135="zákl. přenesená",J135,0)</f>
        <v>0</v>
      </c>
      <c r="BH135" s="160">
        <f>IF(N135="sníž. přenesená",J135,0)</f>
        <v>0</v>
      </c>
      <c r="BI135" s="160">
        <f>IF(N135="nulová",J135,0)</f>
        <v>0</v>
      </c>
      <c r="BJ135" s="16" t="s">
        <v>89</v>
      </c>
      <c r="BK135" s="160">
        <f>ROUND(I135*H135,2)</f>
        <v>0</v>
      </c>
      <c r="BL135" s="16" t="s">
        <v>158</v>
      </c>
      <c r="BM135" s="159" t="s">
        <v>988</v>
      </c>
    </row>
    <row r="136" spans="2:65" s="12" customFormat="1" ht="11.25">
      <c r="B136" s="164"/>
      <c r="D136" s="161" t="s">
        <v>179</v>
      </c>
      <c r="E136" s="165" t="s">
        <v>1</v>
      </c>
      <c r="F136" s="166" t="s">
        <v>989</v>
      </c>
      <c r="H136" s="167">
        <v>496.8</v>
      </c>
      <c r="I136" s="168"/>
      <c r="L136" s="164"/>
      <c r="M136" s="169"/>
      <c r="T136" s="170"/>
      <c r="AT136" s="165" t="s">
        <v>179</v>
      </c>
      <c r="AU136" s="165" t="s">
        <v>21</v>
      </c>
      <c r="AV136" s="12" t="s">
        <v>21</v>
      </c>
      <c r="AW136" s="12" t="s">
        <v>38</v>
      </c>
      <c r="AX136" s="12" t="s">
        <v>82</v>
      </c>
      <c r="AY136" s="165" t="s">
        <v>139</v>
      </c>
    </row>
    <row r="137" spans="2:65" s="12" customFormat="1" ht="11.25">
      <c r="B137" s="164"/>
      <c r="D137" s="161" t="s">
        <v>179</v>
      </c>
      <c r="E137" s="165" t="s">
        <v>1</v>
      </c>
      <c r="F137" s="166" t="s">
        <v>990</v>
      </c>
      <c r="H137" s="167">
        <v>368</v>
      </c>
      <c r="I137" s="168"/>
      <c r="L137" s="164"/>
      <c r="M137" s="169"/>
      <c r="T137" s="170"/>
      <c r="AT137" s="165" t="s">
        <v>179</v>
      </c>
      <c r="AU137" s="165" t="s">
        <v>21</v>
      </c>
      <c r="AV137" s="12" t="s">
        <v>21</v>
      </c>
      <c r="AW137" s="12" t="s">
        <v>38</v>
      </c>
      <c r="AX137" s="12" t="s">
        <v>82</v>
      </c>
      <c r="AY137" s="165" t="s">
        <v>139</v>
      </c>
    </row>
    <row r="138" spans="2:65" s="12" customFormat="1" ht="11.25">
      <c r="B138" s="164"/>
      <c r="D138" s="161" t="s">
        <v>179</v>
      </c>
      <c r="E138" s="165" t="s">
        <v>1</v>
      </c>
      <c r="F138" s="166" t="s">
        <v>991</v>
      </c>
      <c r="H138" s="167">
        <v>4</v>
      </c>
      <c r="I138" s="168"/>
      <c r="L138" s="164"/>
      <c r="M138" s="169"/>
      <c r="T138" s="170"/>
      <c r="AT138" s="165" t="s">
        <v>179</v>
      </c>
      <c r="AU138" s="165" t="s">
        <v>21</v>
      </c>
      <c r="AV138" s="12" t="s">
        <v>21</v>
      </c>
      <c r="AW138" s="12" t="s">
        <v>38</v>
      </c>
      <c r="AX138" s="12" t="s">
        <v>82</v>
      </c>
      <c r="AY138" s="165" t="s">
        <v>139</v>
      </c>
    </row>
    <row r="139" spans="2:65" s="14" customFormat="1" ht="11.25">
      <c r="B139" s="184"/>
      <c r="D139" s="161" t="s">
        <v>179</v>
      </c>
      <c r="E139" s="185" t="s">
        <v>1</v>
      </c>
      <c r="F139" s="186" t="s">
        <v>265</v>
      </c>
      <c r="H139" s="187">
        <v>868.8</v>
      </c>
      <c r="I139" s="188"/>
      <c r="L139" s="184"/>
      <c r="M139" s="189"/>
      <c r="T139" s="190"/>
      <c r="AT139" s="185" t="s">
        <v>179</v>
      </c>
      <c r="AU139" s="185" t="s">
        <v>21</v>
      </c>
      <c r="AV139" s="14" t="s">
        <v>158</v>
      </c>
      <c r="AW139" s="14" t="s">
        <v>38</v>
      </c>
      <c r="AX139" s="14" t="s">
        <v>89</v>
      </c>
      <c r="AY139" s="185" t="s">
        <v>139</v>
      </c>
    </row>
    <row r="140" spans="2:65" s="1" customFormat="1" ht="24" customHeight="1">
      <c r="B140" s="32"/>
      <c r="C140" s="148" t="s">
        <v>158</v>
      </c>
      <c r="D140" s="148" t="s">
        <v>142</v>
      </c>
      <c r="E140" s="149" t="s">
        <v>248</v>
      </c>
      <c r="F140" s="150" t="s">
        <v>249</v>
      </c>
      <c r="G140" s="151" t="s">
        <v>250</v>
      </c>
      <c r="H140" s="152">
        <v>1812.65</v>
      </c>
      <c r="I140" s="153"/>
      <c r="J140" s="154">
        <f>ROUND(I140*H140,2)</f>
        <v>0</v>
      </c>
      <c r="K140" s="150" t="s">
        <v>146</v>
      </c>
      <c r="L140" s="32"/>
      <c r="M140" s="155" t="s">
        <v>1</v>
      </c>
      <c r="N140" s="156" t="s">
        <v>47</v>
      </c>
      <c r="P140" s="157">
        <f>O140*H140</f>
        <v>0</v>
      </c>
      <c r="Q140" s="157">
        <v>0</v>
      </c>
      <c r="R140" s="157">
        <f>Q140*H140</f>
        <v>0</v>
      </c>
      <c r="S140" s="157">
        <v>0</v>
      </c>
      <c r="T140" s="158">
        <f>S140*H140</f>
        <v>0</v>
      </c>
      <c r="AR140" s="159" t="s">
        <v>158</v>
      </c>
      <c r="AT140" s="159" t="s">
        <v>142</v>
      </c>
      <c r="AU140" s="159" t="s">
        <v>21</v>
      </c>
      <c r="AY140" s="16" t="s">
        <v>139</v>
      </c>
      <c r="BE140" s="160">
        <f>IF(N140="základní",J140,0)</f>
        <v>0</v>
      </c>
      <c r="BF140" s="160">
        <f>IF(N140="snížená",J140,0)</f>
        <v>0</v>
      </c>
      <c r="BG140" s="160">
        <f>IF(N140="zákl. přenesená",J140,0)</f>
        <v>0</v>
      </c>
      <c r="BH140" s="160">
        <f>IF(N140="sníž. přenesená",J140,0)</f>
        <v>0</v>
      </c>
      <c r="BI140" s="160">
        <f>IF(N140="nulová",J140,0)</f>
        <v>0</v>
      </c>
      <c r="BJ140" s="16" t="s">
        <v>89</v>
      </c>
      <c r="BK140" s="160">
        <f>ROUND(I140*H140,2)</f>
        <v>0</v>
      </c>
      <c r="BL140" s="16" t="s">
        <v>158</v>
      </c>
      <c r="BM140" s="159" t="s">
        <v>992</v>
      </c>
    </row>
    <row r="141" spans="2:65" s="12" customFormat="1" ht="11.25">
      <c r="B141" s="164"/>
      <c r="D141" s="161" t="s">
        <v>179</v>
      </c>
      <c r="E141" s="165" t="s">
        <v>1</v>
      </c>
      <c r="F141" s="166" t="s">
        <v>993</v>
      </c>
      <c r="H141" s="167">
        <v>3625.3</v>
      </c>
      <c r="I141" s="168"/>
      <c r="L141" s="164"/>
      <c r="M141" s="169"/>
      <c r="T141" s="170"/>
      <c r="AT141" s="165" t="s">
        <v>179</v>
      </c>
      <c r="AU141" s="165" t="s">
        <v>21</v>
      </c>
      <c r="AV141" s="12" t="s">
        <v>21</v>
      </c>
      <c r="AW141" s="12" t="s">
        <v>38</v>
      </c>
      <c r="AX141" s="12" t="s">
        <v>82</v>
      </c>
      <c r="AY141" s="165" t="s">
        <v>139</v>
      </c>
    </row>
    <row r="142" spans="2:65" s="13" customFormat="1" ht="11.25">
      <c r="B142" s="177"/>
      <c r="D142" s="161" t="s">
        <v>179</v>
      </c>
      <c r="E142" s="178" t="s">
        <v>229</v>
      </c>
      <c r="F142" s="179" t="s">
        <v>253</v>
      </c>
      <c r="H142" s="180">
        <v>3625.3</v>
      </c>
      <c r="I142" s="181"/>
      <c r="L142" s="177"/>
      <c r="M142" s="182"/>
      <c r="T142" s="183"/>
      <c r="AT142" s="178" t="s">
        <v>179</v>
      </c>
      <c r="AU142" s="178" t="s">
        <v>21</v>
      </c>
      <c r="AV142" s="13" t="s">
        <v>152</v>
      </c>
      <c r="AW142" s="13" t="s">
        <v>38</v>
      </c>
      <c r="AX142" s="13" t="s">
        <v>82</v>
      </c>
      <c r="AY142" s="178" t="s">
        <v>139</v>
      </c>
    </row>
    <row r="143" spans="2:65" s="12" customFormat="1" ht="11.25">
      <c r="B143" s="164"/>
      <c r="D143" s="161" t="s">
        <v>179</v>
      </c>
      <c r="E143" s="165" t="s">
        <v>1</v>
      </c>
      <c r="F143" s="166" t="s">
        <v>254</v>
      </c>
      <c r="H143" s="167">
        <v>1812.65</v>
      </c>
      <c r="I143" s="168"/>
      <c r="L143" s="164"/>
      <c r="M143" s="169"/>
      <c r="T143" s="170"/>
      <c r="AT143" s="165" t="s">
        <v>179</v>
      </c>
      <c r="AU143" s="165" t="s">
        <v>21</v>
      </c>
      <c r="AV143" s="12" t="s">
        <v>21</v>
      </c>
      <c r="AW143" s="12" t="s">
        <v>38</v>
      </c>
      <c r="AX143" s="12" t="s">
        <v>89</v>
      </c>
      <c r="AY143" s="165" t="s">
        <v>139</v>
      </c>
    </row>
    <row r="144" spans="2:65" s="1" customFormat="1" ht="24" customHeight="1">
      <c r="B144" s="32"/>
      <c r="C144" s="148" t="s">
        <v>138</v>
      </c>
      <c r="D144" s="148" t="s">
        <v>142</v>
      </c>
      <c r="E144" s="149" t="s">
        <v>255</v>
      </c>
      <c r="F144" s="150" t="s">
        <v>256</v>
      </c>
      <c r="G144" s="151" t="s">
        <v>250</v>
      </c>
      <c r="H144" s="152">
        <v>1812.65</v>
      </c>
      <c r="I144" s="153"/>
      <c r="J144" s="154">
        <f>ROUND(I144*H144,2)</f>
        <v>0</v>
      </c>
      <c r="K144" s="150" t="s">
        <v>146</v>
      </c>
      <c r="L144" s="32"/>
      <c r="M144" s="155" t="s">
        <v>1</v>
      </c>
      <c r="N144" s="156" t="s">
        <v>47</v>
      </c>
      <c r="P144" s="157">
        <f>O144*H144</f>
        <v>0</v>
      </c>
      <c r="Q144" s="157">
        <v>0</v>
      </c>
      <c r="R144" s="157">
        <f>Q144*H144</f>
        <v>0</v>
      </c>
      <c r="S144" s="157">
        <v>0</v>
      </c>
      <c r="T144" s="158">
        <f>S144*H144</f>
        <v>0</v>
      </c>
      <c r="AR144" s="159" t="s">
        <v>158</v>
      </c>
      <c r="AT144" s="159" t="s">
        <v>142</v>
      </c>
      <c r="AU144" s="159" t="s">
        <v>21</v>
      </c>
      <c r="AY144" s="16" t="s">
        <v>139</v>
      </c>
      <c r="BE144" s="160">
        <f>IF(N144="základní",J144,0)</f>
        <v>0</v>
      </c>
      <c r="BF144" s="160">
        <f>IF(N144="snížená",J144,0)</f>
        <v>0</v>
      </c>
      <c r="BG144" s="160">
        <f>IF(N144="zákl. přenesená",J144,0)</f>
        <v>0</v>
      </c>
      <c r="BH144" s="160">
        <f>IF(N144="sníž. přenesená",J144,0)</f>
        <v>0</v>
      </c>
      <c r="BI144" s="160">
        <f>IF(N144="nulová",J144,0)</f>
        <v>0</v>
      </c>
      <c r="BJ144" s="16" t="s">
        <v>89</v>
      </c>
      <c r="BK144" s="160">
        <f>ROUND(I144*H144,2)</f>
        <v>0</v>
      </c>
      <c r="BL144" s="16" t="s">
        <v>158</v>
      </c>
      <c r="BM144" s="159" t="s">
        <v>994</v>
      </c>
    </row>
    <row r="145" spans="2:65" s="12" customFormat="1" ht="11.25">
      <c r="B145" s="164"/>
      <c r="D145" s="161" t="s">
        <v>179</v>
      </c>
      <c r="E145" s="165" t="s">
        <v>1</v>
      </c>
      <c r="F145" s="166" t="s">
        <v>258</v>
      </c>
      <c r="H145" s="167">
        <v>1812.65</v>
      </c>
      <c r="I145" s="168"/>
      <c r="L145" s="164"/>
      <c r="M145" s="169"/>
      <c r="T145" s="170"/>
      <c r="AT145" s="165" t="s">
        <v>179</v>
      </c>
      <c r="AU145" s="165" t="s">
        <v>21</v>
      </c>
      <c r="AV145" s="12" t="s">
        <v>21</v>
      </c>
      <c r="AW145" s="12" t="s">
        <v>38</v>
      </c>
      <c r="AX145" s="12" t="s">
        <v>89</v>
      </c>
      <c r="AY145" s="165" t="s">
        <v>139</v>
      </c>
    </row>
    <row r="146" spans="2:65" s="1" customFormat="1" ht="24" customHeight="1">
      <c r="B146" s="32"/>
      <c r="C146" s="148" t="s">
        <v>168</v>
      </c>
      <c r="D146" s="148" t="s">
        <v>142</v>
      </c>
      <c r="E146" s="149" t="s">
        <v>417</v>
      </c>
      <c r="F146" s="150" t="s">
        <v>418</v>
      </c>
      <c r="G146" s="151" t="s">
        <v>243</v>
      </c>
      <c r="H146" s="152">
        <v>2672</v>
      </c>
      <c r="I146" s="153"/>
      <c r="J146" s="154">
        <f>ROUND(I146*H146,2)</f>
        <v>0</v>
      </c>
      <c r="K146" s="150" t="s">
        <v>146</v>
      </c>
      <c r="L146" s="32"/>
      <c r="M146" s="155" t="s">
        <v>1</v>
      </c>
      <c r="N146" s="156" t="s">
        <v>47</v>
      </c>
      <c r="P146" s="157">
        <f>O146*H146</f>
        <v>0</v>
      </c>
      <c r="Q146" s="157">
        <v>1E-4</v>
      </c>
      <c r="R146" s="157">
        <f>Q146*H146</f>
        <v>0.26719999999999999</v>
      </c>
      <c r="S146" s="157">
        <v>0</v>
      </c>
      <c r="T146" s="158">
        <f>S146*H146</f>
        <v>0</v>
      </c>
      <c r="AR146" s="159" t="s">
        <v>158</v>
      </c>
      <c r="AT146" s="159" t="s">
        <v>142</v>
      </c>
      <c r="AU146" s="159" t="s">
        <v>21</v>
      </c>
      <c r="AY146" s="16" t="s">
        <v>139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16" t="s">
        <v>89</v>
      </c>
      <c r="BK146" s="160">
        <f>ROUND(I146*H146,2)</f>
        <v>0</v>
      </c>
      <c r="BL146" s="16" t="s">
        <v>158</v>
      </c>
      <c r="BM146" s="159" t="s">
        <v>995</v>
      </c>
    </row>
    <row r="147" spans="2:65" s="1" customFormat="1" ht="16.5" customHeight="1">
      <c r="B147" s="32"/>
      <c r="C147" s="191" t="s">
        <v>173</v>
      </c>
      <c r="D147" s="191" t="s">
        <v>292</v>
      </c>
      <c r="E147" s="192" t="s">
        <v>420</v>
      </c>
      <c r="F147" s="193" t="s">
        <v>996</v>
      </c>
      <c r="G147" s="194" t="s">
        <v>243</v>
      </c>
      <c r="H147" s="195">
        <v>2672</v>
      </c>
      <c r="I147" s="196"/>
      <c r="J147" s="197">
        <f>ROUND(I147*H147,2)</f>
        <v>0</v>
      </c>
      <c r="K147" s="193" t="s">
        <v>146</v>
      </c>
      <c r="L147" s="198"/>
      <c r="M147" s="199" t="s">
        <v>1</v>
      </c>
      <c r="N147" s="200" t="s">
        <v>47</v>
      </c>
      <c r="P147" s="157">
        <f>O147*H147</f>
        <v>0</v>
      </c>
      <c r="Q147" s="157">
        <v>5.0000000000000001E-4</v>
      </c>
      <c r="R147" s="157">
        <f>Q147*H147</f>
        <v>1.3360000000000001</v>
      </c>
      <c r="S147" s="157">
        <v>0</v>
      </c>
      <c r="T147" s="158">
        <f>S147*H147</f>
        <v>0</v>
      </c>
      <c r="AR147" s="159" t="s">
        <v>181</v>
      </c>
      <c r="AT147" s="159" t="s">
        <v>292</v>
      </c>
      <c r="AU147" s="159" t="s">
        <v>21</v>
      </c>
      <c r="AY147" s="16" t="s">
        <v>139</v>
      </c>
      <c r="BE147" s="160">
        <f>IF(N147="základní",J147,0)</f>
        <v>0</v>
      </c>
      <c r="BF147" s="160">
        <f>IF(N147="snížená",J147,0)</f>
        <v>0</v>
      </c>
      <c r="BG147" s="160">
        <f>IF(N147="zákl. přenesená",J147,0)</f>
        <v>0</v>
      </c>
      <c r="BH147" s="160">
        <f>IF(N147="sníž. přenesená",J147,0)</f>
        <v>0</v>
      </c>
      <c r="BI147" s="160">
        <f>IF(N147="nulová",J147,0)</f>
        <v>0</v>
      </c>
      <c r="BJ147" s="16" t="s">
        <v>89</v>
      </c>
      <c r="BK147" s="160">
        <f>ROUND(I147*H147,2)</f>
        <v>0</v>
      </c>
      <c r="BL147" s="16" t="s">
        <v>158</v>
      </c>
      <c r="BM147" s="159" t="s">
        <v>997</v>
      </c>
    </row>
    <row r="148" spans="2:65" s="1" customFormat="1" ht="19.5">
      <c r="B148" s="32"/>
      <c r="D148" s="161" t="s">
        <v>162</v>
      </c>
      <c r="F148" s="162" t="s">
        <v>620</v>
      </c>
      <c r="I148" s="91"/>
      <c r="L148" s="32"/>
      <c r="M148" s="163"/>
      <c r="T148" s="56"/>
      <c r="AT148" s="16" t="s">
        <v>162</v>
      </c>
      <c r="AU148" s="16" t="s">
        <v>21</v>
      </c>
    </row>
    <row r="149" spans="2:65" s="12" customFormat="1" ht="11.25">
      <c r="B149" s="164"/>
      <c r="D149" s="161" t="s">
        <v>179</v>
      </c>
      <c r="F149" s="166" t="s">
        <v>998</v>
      </c>
      <c r="H149" s="167">
        <v>2672</v>
      </c>
      <c r="I149" s="168"/>
      <c r="L149" s="164"/>
      <c r="M149" s="169"/>
      <c r="T149" s="170"/>
      <c r="AT149" s="165" t="s">
        <v>179</v>
      </c>
      <c r="AU149" s="165" t="s">
        <v>21</v>
      </c>
      <c r="AV149" s="12" t="s">
        <v>21</v>
      </c>
      <c r="AW149" s="12" t="s">
        <v>4</v>
      </c>
      <c r="AX149" s="12" t="s">
        <v>89</v>
      </c>
      <c r="AY149" s="165" t="s">
        <v>139</v>
      </c>
    </row>
    <row r="150" spans="2:65" s="1" customFormat="1" ht="24" customHeight="1">
      <c r="B150" s="32"/>
      <c r="C150" s="148" t="s">
        <v>181</v>
      </c>
      <c r="D150" s="148" t="s">
        <v>142</v>
      </c>
      <c r="E150" s="149" t="s">
        <v>432</v>
      </c>
      <c r="F150" s="150" t="s">
        <v>433</v>
      </c>
      <c r="G150" s="151" t="s">
        <v>250</v>
      </c>
      <c r="H150" s="152">
        <v>2284</v>
      </c>
      <c r="I150" s="153"/>
      <c r="J150" s="154">
        <f>ROUND(I150*H150,2)</f>
        <v>0</v>
      </c>
      <c r="K150" s="150" t="s">
        <v>146</v>
      </c>
      <c r="L150" s="32"/>
      <c r="M150" s="155" t="s">
        <v>1</v>
      </c>
      <c r="N150" s="156" t="s">
        <v>47</v>
      </c>
      <c r="P150" s="157">
        <f>O150*H150</f>
        <v>0</v>
      </c>
      <c r="Q150" s="157">
        <v>0</v>
      </c>
      <c r="R150" s="157">
        <f>Q150*H150</f>
        <v>0</v>
      </c>
      <c r="S150" s="157">
        <v>0</v>
      </c>
      <c r="T150" s="158">
        <f>S150*H150</f>
        <v>0</v>
      </c>
      <c r="AR150" s="159" t="s">
        <v>158</v>
      </c>
      <c r="AT150" s="159" t="s">
        <v>142</v>
      </c>
      <c r="AU150" s="159" t="s">
        <v>21</v>
      </c>
      <c r="AY150" s="16" t="s">
        <v>139</v>
      </c>
      <c r="BE150" s="160">
        <f>IF(N150="základní",J150,0)</f>
        <v>0</v>
      </c>
      <c r="BF150" s="160">
        <f>IF(N150="snížená",J150,0)</f>
        <v>0</v>
      </c>
      <c r="BG150" s="160">
        <f>IF(N150="zákl. přenesená",J150,0)</f>
        <v>0</v>
      </c>
      <c r="BH150" s="160">
        <f>IF(N150="sníž. přenesená",J150,0)</f>
        <v>0</v>
      </c>
      <c r="BI150" s="160">
        <f>IF(N150="nulová",J150,0)</f>
        <v>0</v>
      </c>
      <c r="BJ150" s="16" t="s">
        <v>89</v>
      </c>
      <c r="BK150" s="160">
        <f>ROUND(I150*H150,2)</f>
        <v>0</v>
      </c>
      <c r="BL150" s="16" t="s">
        <v>158</v>
      </c>
      <c r="BM150" s="159" t="s">
        <v>999</v>
      </c>
    </row>
    <row r="151" spans="2:65" s="12" customFormat="1" ht="11.25">
      <c r="B151" s="164"/>
      <c r="D151" s="161" t="s">
        <v>179</v>
      </c>
      <c r="E151" s="165" t="s">
        <v>372</v>
      </c>
      <c r="F151" s="166" t="s">
        <v>1000</v>
      </c>
      <c r="H151" s="167">
        <v>1852</v>
      </c>
      <c r="I151" s="168"/>
      <c r="L151" s="164"/>
      <c r="M151" s="169"/>
      <c r="T151" s="170"/>
      <c r="AT151" s="165" t="s">
        <v>179</v>
      </c>
      <c r="AU151" s="165" t="s">
        <v>21</v>
      </c>
      <c r="AV151" s="12" t="s">
        <v>21</v>
      </c>
      <c r="AW151" s="12" t="s">
        <v>38</v>
      </c>
      <c r="AX151" s="12" t="s">
        <v>82</v>
      </c>
      <c r="AY151" s="165" t="s">
        <v>139</v>
      </c>
    </row>
    <row r="152" spans="2:65" s="12" customFormat="1" ht="11.25">
      <c r="B152" s="164"/>
      <c r="D152" s="161" t="s">
        <v>179</v>
      </c>
      <c r="E152" s="165" t="s">
        <v>1</v>
      </c>
      <c r="F152" s="166" t="s">
        <v>1001</v>
      </c>
      <c r="H152" s="167">
        <v>432</v>
      </c>
      <c r="I152" s="168"/>
      <c r="L152" s="164"/>
      <c r="M152" s="169"/>
      <c r="T152" s="170"/>
      <c r="AT152" s="165" t="s">
        <v>179</v>
      </c>
      <c r="AU152" s="165" t="s">
        <v>21</v>
      </c>
      <c r="AV152" s="12" t="s">
        <v>21</v>
      </c>
      <c r="AW152" s="12" t="s">
        <v>38</v>
      </c>
      <c r="AX152" s="12" t="s">
        <v>82</v>
      </c>
      <c r="AY152" s="165" t="s">
        <v>139</v>
      </c>
    </row>
    <row r="153" spans="2:65" s="14" customFormat="1" ht="11.25">
      <c r="B153" s="184"/>
      <c r="D153" s="161" t="s">
        <v>179</v>
      </c>
      <c r="E153" s="185" t="s">
        <v>1</v>
      </c>
      <c r="F153" s="186" t="s">
        <v>265</v>
      </c>
      <c r="H153" s="187">
        <v>2284</v>
      </c>
      <c r="I153" s="188"/>
      <c r="L153" s="184"/>
      <c r="M153" s="189"/>
      <c r="T153" s="190"/>
      <c r="AT153" s="185" t="s">
        <v>179</v>
      </c>
      <c r="AU153" s="185" t="s">
        <v>21</v>
      </c>
      <c r="AV153" s="14" t="s">
        <v>158</v>
      </c>
      <c r="AW153" s="14" t="s">
        <v>38</v>
      </c>
      <c r="AX153" s="14" t="s">
        <v>89</v>
      </c>
      <c r="AY153" s="185" t="s">
        <v>139</v>
      </c>
    </row>
    <row r="154" spans="2:65" s="1" customFormat="1" ht="24" customHeight="1">
      <c r="B154" s="32"/>
      <c r="C154" s="148" t="s">
        <v>186</v>
      </c>
      <c r="D154" s="148" t="s">
        <v>142</v>
      </c>
      <c r="E154" s="149" t="s">
        <v>259</v>
      </c>
      <c r="F154" s="150" t="s">
        <v>260</v>
      </c>
      <c r="G154" s="151" t="s">
        <v>250</v>
      </c>
      <c r="H154" s="152">
        <v>5579.04</v>
      </c>
      <c r="I154" s="153"/>
      <c r="J154" s="154">
        <f>ROUND(I154*H154,2)</f>
        <v>0</v>
      </c>
      <c r="K154" s="150" t="s">
        <v>146</v>
      </c>
      <c r="L154" s="32"/>
      <c r="M154" s="155" t="s">
        <v>1</v>
      </c>
      <c r="N154" s="156" t="s">
        <v>47</v>
      </c>
      <c r="P154" s="157">
        <f>O154*H154</f>
        <v>0</v>
      </c>
      <c r="Q154" s="157">
        <v>0</v>
      </c>
      <c r="R154" s="157">
        <f>Q154*H154</f>
        <v>0</v>
      </c>
      <c r="S154" s="157">
        <v>0</v>
      </c>
      <c r="T154" s="158">
        <f>S154*H154</f>
        <v>0</v>
      </c>
      <c r="AR154" s="159" t="s">
        <v>158</v>
      </c>
      <c r="AT154" s="159" t="s">
        <v>142</v>
      </c>
      <c r="AU154" s="159" t="s">
        <v>21</v>
      </c>
      <c r="AY154" s="16" t="s">
        <v>139</v>
      </c>
      <c r="BE154" s="160">
        <f>IF(N154="základní",J154,0)</f>
        <v>0</v>
      </c>
      <c r="BF154" s="160">
        <f>IF(N154="snížená",J154,0)</f>
        <v>0</v>
      </c>
      <c r="BG154" s="160">
        <f>IF(N154="zákl. přenesená",J154,0)</f>
        <v>0</v>
      </c>
      <c r="BH154" s="160">
        <f>IF(N154="sníž. přenesená",J154,0)</f>
        <v>0</v>
      </c>
      <c r="BI154" s="160">
        <f>IF(N154="nulová",J154,0)</f>
        <v>0</v>
      </c>
      <c r="BJ154" s="16" t="s">
        <v>89</v>
      </c>
      <c r="BK154" s="160">
        <f>ROUND(I154*H154,2)</f>
        <v>0</v>
      </c>
      <c r="BL154" s="16" t="s">
        <v>158</v>
      </c>
      <c r="BM154" s="159" t="s">
        <v>1002</v>
      </c>
    </row>
    <row r="155" spans="2:65" s="12" customFormat="1" ht="11.25">
      <c r="B155" s="164"/>
      <c r="D155" s="161" t="s">
        <v>179</v>
      </c>
      <c r="E155" s="165" t="s">
        <v>1</v>
      </c>
      <c r="F155" s="166" t="s">
        <v>1003</v>
      </c>
      <c r="H155" s="167">
        <v>3625.3</v>
      </c>
      <c r="I155" s="168"/>
      <c r="L155" s="164"/>
      <c r="M155" s="169"/>
      <c r="T155" s="170"/>
      <c r="AT155" s="165" t="s">
        <v>179</v>
      </c>
      <c r="AU155" s="165" t="s">
        <v>21</v>
      </c>
      <c r="AV155" s="12" t="s">
        <v>21</v>
      </c>
      <c r="AW155" s="12" t="s">
        <v>38</v>
      </c>
      <c r="AX155" s="12" t="s">
        <v>82</v>
      </c>
      <c r="AY155" s="165" t="s">
        <v>139</v>
      </c>
    </row>
    <row r="156" spans="2:65" s="13" customFormat="1" ht="11.25">
      <c r="B156" s="177"/>
      <c r="D156" s="161" t="s">
        <v>179</v>
      </c>
      <c r="E156" s="178" t="s">
        <v>1</v>
      </c>
      <c r="F156" s="179" t="s">
        <v>253</v>
      </c>
      <c r="H156" s="180">
        <v>3625.3</v>
      </c>
      <c r="I156" s="181"/>
      <c r="L156" s="177"/>
      <c r="M156" s="182"/>
      <c r="T156" s="183"/>
      <c r="AT156" s="178" t="s">
        <v>179</v>
      </c>
      <c r="AU156" s="178" t="s">
        <v>21</v>
      </c>
      <c r="AV156" s="13" t="s">
        <v>152</v>
      </c>
      <c r="AW156" s="13" t="s">
        <v>38</v>
      </c>
      <c r="AX156" s="13" t="s">
        <v>82</v>
      </c>
      <c r="AY156" s="178" t="s">
        <v>139</v>
      </c>
    </row>
    <row r="157" spans="2:65" s="12" customFormat="1" ht="11.25">
      <c r="B157" s="164"/>
      <c r="D157" s="161" t="s">
        <v>179</v>
      </c>
      <c r="E157" s="165" t="s">
        <v>1</v>
      </c>
      <c r="F157" s="166" t="s">
        <v>1004</v>
      </c>
      <c r="H157" s="167">
        <v>289.5</v>
      </c>
      <c r="I157" s="168"/>
      <c r="L157" s="164"/>
      <c r="M157" s="169"/>
      <c r="T157" s="170"/>
      <c r="AT157" s="165" t="s">
        <v>179</v>
      </c>
      <c r="AU157" s="165" t="s">
        <v>21</v>
      </c>
      <c r="AV157" s="12" t="s">
        <v>21</v>
      </c>
      <c r="AW157" s="12" t="s">
        <v>38</v>
      </c>
      <c r="AX157" s="12" t="s">
        <v>82</v>
      </c>
      <c r="AY157" s="165" t="s">
        <v>139</v>
      </c>
    </row>
    <row r="158" spans="2:65" s="12" customFormat="1" ht="11.25">
      <c r="B158" s="164"/>
      <c r="D158" s="161" t="s">
        <v>179</v>
      </c>
      <c r="E158" s="165" t="s">
        <v>1</v>
      </c>
      <c r="F158" s="166" t="s">
        <v>1005</v>
      </c>
      <c r="H158" s="167">
        <v>176.24</v>
      </c>
      <c r="I158" s="168"/>
      <c r="L158" s="164"/>
      <c r="M158" s="169"/>
      <c r="T158" s="170"/>
      <c r="AT158" s="165" t="s">
        <v>179</v>
      </c>
      <c r="AU158" s="165" t="s">
        <v>21</v>
      </c>
      <c r="AV158" s="12" t="s">
        <v>21</v>
      </c>
      <c r="AW158" s="12" t="s">
        <v>38</v>
      </c>
      <c r="AX158" s="12" t="s">
        <v>82</v>
      </c>
      <c r="AY158" s="165" t="s">
        <v>139</v>
      </c>
    </row>
    <row r="159" spans="2:65" s="12" customFormat="1" ht="11.25">
      <c r="B159" s="164"/>
      <c r="D159" s="161" t="s">
        <v>179</v>
      </c>
      <c r="E159" s="165" t="s">
        <v>1</v>
      </c>
      <c r="F159" s="166" t="s">
        <v>1006</v>
      </c>
      <c r="H159" s="167">
        <v>446</v>
      </c>
      <c r="I159" s="168"/>
      <c r="L159" s="164"/>
      <c r="M159" s="169"/>
      <c r="T159" s="170"/>
      <c r="AT159" s="165" t="s">
        <v>179</v>
      </c>
      <c r="AU159" s="165" t="s">
        <v>21</v>
      </c>
      <c r="AV159" s="12" t="s">
        <v>21</v>
      </c>
      <c r="AW159" s="12" t="s">
        <v>38</v>
      </c>
      <c r="AX159" s="12" t="s">
        <v>82</v>
      </c>
      <c r="AY159" s="165" t="s">
        <v>139</v>
      </c>
    </row>
    <row r="160" spans="2:65" s="12" customFormat="1" ht="11.25">
      <c r="B160" s="164"/>
      <c r="D160" s="161" t="s">
        <v>179</v>
      </c>
      <c r="E160" s="165" t="s">
        <v>1</v>
      </c>
      <c r="F160" s="166" t="s">
        <v>1007</v>
      </c>
      <c r="H160" s="167">
        <v>1042</v>
      </c>
      <c r="I160" s="168"/>
      <c r="L160" s="164"/>
      <c r="M160" s="169"/>
      <c r="T160" s="170"/>
      <c r="AT160" s="165" t="s">
        <v>179</v>
      </c>
      <c r="AU160" s="165" t="s">
        <v>21</v>
      </c>
      <c r="AV160" s="12" t="s">
        <v>21</v>
      </c>
      <c r="AW160" s="12" t="s">
        <v>38</v>
      </c>
      <c r="AX160" s="12" t="s">
        <v>82</v>
      </c>
      <c r="AY160" s="165" t="s">
        <v>139</v>
      </c>
    </row>
    <row r="161" spans="2:65" s="13" customFormat="1" ht="11.25">
      <c r="B161" s="177"/>
      <c r="D161" s="161" t="s">
        <v>179</v>
      </c>
      <c r="E161" s="178" t="s">
        <v>227</v>
      </c>
      <c r="F161" s="179" t="s">
        <v>253</v>
      </c>
      <c r="H161" s="180">
        <v>1953.74</v>
      </c>
      <c r="I161" s="181"/>
      <c r="L161" s="177"/>
      <c r="M161" s="182"/>
      <c r="T161" s="183"/>
      <c r="AT161" s="178" t="s">
        <v>179</v>
      </c>
      <c r="AU161" s="178" t="s">
        <v>21</v>
      </c>
      <c r="AV161" s="13" t="s">
        <v>152</v>
      </c>
      <c r="AW161" s="13" t="s">
        <v>38</v>
      </c>
      <c r="AX161" s="13" t="s">
        <v>82</v>
      </c>
      <c r="AY161" s="178" t="s">
        <v>139</v>
      </c>
    </row>
    <row r="162" spans="2:65" s="14" customFormat="1" ht="11.25">
      <c r="B162" s="184"/>
      <c r="D162" s="161" t="s">
        <v>179</v>
      </c>
      <c r="E162" s="185" t="s">
        <v>1</v>
      </c>
      <c r="F162" s="186" t="s">
        <v>265</v>
      </c>
      <c r="H162" s="187">
        <v>5579.04</v>
      </c>
      <c r="I162" s="188"/>
      <c r="L162" s="184"/>
      <c r="M162" s="189"/>
      <c r="T162" s="190"/>
      <c r="AT162" s="185" t="s">
        <v>179</v>
      </c>
      <c r="AU162" s="185" t="s">
        <v>21</v>
      </c>
      <c r="AV162" s="14" t="s">
        <v>158</v>
      </c>
      <c r="AW162" s="14" t="s">
        <v>38</v>
      </c>
      <c r="AX162" s="14" t="s">
        <v>89</v>
      </c>
      <c r="AY162" s="185" t="s">
        <v>139</v>
      </c>
    </row>
    <row r="163" spans="2:65" s="1" customFormat="1" ht="24" customHeight="1">
      <c r="B163" s="32"/>
      <c r="C163" s="148" t="s">
        <v>191</v>
      </c>
      <c r="D163" s="148" t="s">
        <v>142</v>
      </c>
      <c r="E163" s="149" t="s">
        <v>266</v>
      </c>
      <c r="F163" s="150" t="s">
        <v>267</v>
      </c>
      <c r="G163" s="151" t="s">
        <v>250</v>
      </c>
      <c r="H163" s="152">
        <v>2117</v>
      </c>
      <c r="I163" s="153"/>
      <c r="J163" s="154">
        <f>ROUND(I163*H163,2)</f>
        <v>0</v>
      </c>
      <c r="K163" s="150" t="s">
        <v>146</v>
      </c>
      <c r="L163" s="32"/>
      <c r="M163" s="155" t="s">
        <v>1</v>
      </c>
      <c r="N163" s="156" t="s">
        <v>47</v>
      </c>
      <c r="P163" s="157">
        <f>O163*H163</f>
        <v>0</v>
      </c>
      <c r="Q163" s="157">
        <v>0</v>
      </c>
      <c r="R163" s="157">
        <f>Q163*H163</f>
        <v>0</v>
      </c>
      <c r="S163" s="157">
        <v>0</v>
      </c>
      <c r="T163" s="158">
        <f>S163*H163</f>
        <v>0</v>
      </c>
      <c r="AR163" s="159" t="s">
        <v>158</v>
      </c>
      <c r="AT163" s="159" t="s">
        <v>142</v>
      </c>
      <c r="AU163" s="159" t="s">
        <v>21</v>
      </c>
      <c r="AY163" s="16" t="s">
        <v>139</v>
      </c>
      <c r="BE163" s="160">
        <f>IF(N163="základní",J163,0)</f>
        <v>0</v>
      </c>
      <c r="BF163" s="160">
        <f>IF(N163="snížená",J163,0)</f>
        <v>0</v>
      </c>
      <c r="BG163" s="160">
        <f>IF(N163="zákl. přenesená",J163,0)</f>
        <v>0</v>
      </c>
      <c r="BH163" s="160">
        <f>IF(N163="sníž. přenesená",J163,0)</f>
        <v>0</v>
      </c>
      <c r="BI163" s="160">
        <f>IF(N163="nulová",J163,0)</f>
        <v>0</v>
      </c>
      <c r="BJ163" s="16" t="s">
        <v>89</v>
      </c>
      <c r="BK163" s="160">
        <f>ROUND(I163*H163,2)</f>
        <v>0</v>
      </c>
      <c r="BL163" s="16" t="s">
        <v>158</v>
      </c>
      <c r="BM163" s="159" t="s">
        <v>1008</v>
      </c>
    </row>
    <row r="164" spans="2:65" s="1" customFormat="1" ht="24" customHeight="1">
      <c r="B164" s="32"/>
      <c r="C164" s="148" t="s">
        <v>195</v>
      </c>
      <c r="D164" s="148" t="s">
        <v>142</v>
      </c>
      <c r="E164" s="149" t="s">
        <v>270</v>
      </c>
      <c r="F164" s="150" t="s">
        <v>271</v>
      </c>
      <c r="G164" s="151" t="s">
        <v>250</v>
      </c>
      <c r="H164" s="152">
        <v>25404</v>
      </c>
      <c r="I164" s="153"/>
      <c r="J164" s="154">
        <f>ROUND(I164*H164,2)</f>
        <v>0</v>
      </c>
      <c r="K164" s="150" t="s">
        <v>146</v>
      </c>
      <c r="L164" s="32"/>
      <c r="M164" s="155" t="s">
        <v>1</v>
      </c>
      <c r="N164" s="156" t="s">
        <v>47</v>
      </c>
      <c r="P164" s="157">
        <f>O164*H164</f>
        <v>0</v>
      </c>
      <c r="Q164" s="157">
        <v>0</v>
      </c>
      <c r="R164" s="157">
        <f>Q164*H164</f>
        <v>0</v>
      </c>
      <c r="S164" s="157">
        <v>0</v>
      </c>
      <c r="T164" s="158">
        <f>S164*H164</f>
        <v>0</v>
      </c>
      <c r="AR164" s="159" t="s">
        <v>158</v>
      </c>
      <c r="AT164" s="159" t="s">
        <v>142</v>
      </c>
      <c r="AU164" s="159" t="s">
        <v>21</v>
      </c>
      <c r="AY164" s="16" t="s">
        <v>139</v>
      </c>
      <c r="BE164" s="160">
        <f>IF(N164="základní",J164,0)</f>
        <v>0</v>
      </c>
      <c r="BF164" s="160">
        <f>IF(N164="snížená",J164,0)</f>
        <v>0</v>
      </c>
      <c r="BG164" s="160">
        <f>IF(N164="zákl. přenesená",J164,0)</f>
        <v>0</v>
      </c>
      <c r="BH164" s="160">
        <f>IF(N164="sníž. přenesená",J164,0)</f>
        <v>0</v>
      </c>
      <c r="BI164" s="160">
        <f>IF(N164="nulová",J164,0)</f>
        <v>0</v>
      </c>
      <c r="BJ164" s="16" t="s">
        <v>89</v>
      </c>
      <c r="BK164" s="160">
        <f>ROUND(I164*H164,2)</f>
        <v>0</v>
      </c>
      <c r="BL164" s="16" t="s">
        <v>158</v>
      </c>
      <c r="BM164" s="159" t="s">
        <v>1009</v>
      </c>
    </row>
    <row r="165" spans="2:65" s="12" customFormat="1" ht="11.25">
      <c r="B165" s="164"/>
      <c r="D165" s="161" t="s">
        <v>179</v>
      </c>
      <c r="E165" s="165" t="s">
        <v>1</v>
      </c>
      <c r="F165" s="166" t="s">
        <v>1010</v>
      </c>
      <c r="H165" s="167">
        <v>25404</v>
      </c>
      <c r="I165" s="168"/>
      <c r="L165" s="164"/>
      <c r="M165" s="169"/>
      <c r="T165" s="170"/>
      <c r="AT165" s="165" t="s">
        <v>179</v>
      </c>
      <c r="AU165" s="165" t="s">
        <v>21</v>
      </c>
      <c r="AV165" s="12" t="s">
        <v>21</v>
      </c>
      <c r="AW165" s="12" t="s">
        <v>38</v>
      </c>
      <c r="AX165" s="12" t="s">
        <v>89</v>
      </c>
      <c r="AY165" s="165" t="s">
        <v>139</v>
      </c>
    </row>
    <row r="166" spans="2:65" s="1" customFormat="1" ht="16.5" customHeight="1">
      <c r="B166" s="32"/>
      <c r="C166" s="148" t="s">
        <v>201</v>
      </c>
      <c r="D166" s="148" t="s">
        <v>142</v>
      </c>
      <c r="E166" s="149" t="s">
        <v>274</v>
      </c>
      <c r="F166" s="150" t="s">
        <v>275</v>
      </c>
      <c r="G166" s="151" t="s">
        <v>250</v>
      </c>
      <c r="H166" s="152">
        <v>4070.74</v>
      </c>
      <c r="I166" s="153"/>
      <c r="J166" s="154">
        <f>ROUND(I166*H166,2)</f>
        <v>0</v>
      </c>
      <c r="K166" s="150" t="s">
        <v>146</v>
      </c>
      <c r="L166" s="32"/>
      <c r="M166" s="155" t="s">
        <v>1</v>
      </c>
      <c r="N166" s="156" t="s">
        <v>47</v>
      </c>
      <c r="P166" s="157">
        <f>O166*H166</f>
        <v>0</v>
      </c>
      <c r="Q166" s="157">
        <v>0</v>
      </c>
      <c r="R166" s="157">
        <f>Q166*H166</f>
        <v>0</v>
      </c>
      <c r="S166" s="157">
        <v>0</v>
      </c>
      <c r="T166" s="158">
        <f>S166*H166</f>
        <v>0</v>
      </c>
      <c r="AR166" s="159" t="s">
        <v>158</v>
      </c>
      <c r="AT166" s="159" t="s">
        <v>142</v>
      </c>
      <c r="AU166" s="159" t="s">
        <v>21</v>
      </c>
      <c r="AY166" s="16" t="s">
        <v>139</v>
      </c>
      <c r="BE166" s="160">
        <f>IF(N166="základní",J166,0)</f>
        <v>0</v>
      </c>
      <c r="BF166" s="160">
        <f>IF(N166="snížená",J166,0)</f>
        <v>0</v>
      </c>
      <c r="BG166" s="160">
        <f>IF(N166="zákl. přenesená",J166,0)</f>
        <v>0</v>
      </c>
      <c r="BH166" s="160">
        <f>IF(N166="sníž. přenesená",J166,0)</f>
        <v>0</v>
      </c>
      <c r="BI166" s="160">
        <f>IF(N166="nulová",J166,0)</f>
        <v>0</v>
      </c>
      <c r="BJ166" s="16" t="s">
        <v>89</v>
      </c>
      <c r="BK166" s="160">
        <f>ROUND(I166*H166,2)</f>
        <v>0</v>
      </c>
      <c r="BL166" s="16" t="s">
        <v>158</v>
      </c>
      <c r="BM166" s="159" t="s">
        <v>1011</v>
      </c>
    </row>
    <row r="167" spans="2:65" s="12" customFormat="1" ht="11.25">
      <c r="B167" s="164"/>
      <c r="D167" s="161" t="s">
        <v>179</v>
      </c>
      <c r="E167" s="165" t="s">
        <v>1</v>
      </c>
      <c r="F167" s="166" t="s">
        <v>227</v>
      </c>
      <c r="H167" s="167">
        <v>1953.74</v>
      </c>
      <c r="I167" s="168"/>
      <c r="L167" s="164"/>
      <c r="M167" s="169"/>
      <c r="T167" s="170"/>
      <c r="AT167" s="165" t="s">
        <v>179</v>
      </c>
      <c r="AU167" s="165" t="s">
        <v>21</v>
      </c>
      <c r="AV167" s="12" t="s">
        <v>21</v>
      </c>
      <c r="AW167" s="12" t="s">
        <v>38</v>
      </c>
      <c r="AX167" s="12" t="s">
        <v>82</v>
      </c>
      <c r="AY167" s="165" t="s">
        <v>139</v>
      </c>
    </row>
    <row r="168" spans="2:65" s="12" customFormat="1" ht="11.25">
      <c r="B168" s="164"/>
      <c r="D168" s="161" t="s">
        <v>179</v>
      </c>
      <c r="E168" s="165" t="s">
        <v>1</v>
      </c>
      <c r="F168" s="166" t="s">
        <v>1012</v>
      </c>
      <c r="H168" s="167">
        <v>2117</v>
      </c>
      <c r="I168" s="168"/>
      <c r="L168" s="164"/>
      <c r="M168" s="169"/>
      <c r="T168" s="170"/>
      <c r="AT168" s="165" t="s">
        <v>179</v>
      </c>
      <c r="AU168" s="165" t="s">
        <v>21</v>
      </c>
      <c r="AV168" s="12" t="s">
        <v>21</v>
      </c>
      <c r="AW168" s="12" t="s">
        <v>38</v>
      </c>
      <c r="AX168" s="12" t="s">
        <v>82</v>
      </c>
      <c r="AY168" s="165" t="s">
        <v>139</v>
      </c>
    </row>
    <row r="169" spans="2:65" s="14" customFormat="1" ht="11.25">
      <c r="B169" s="184"/>
      <c r="D169" s="161" t="s">
        <v>179</v>
      </c>
      <c r="E169" s="185" t="s">
        <v>1</v>
      </c>
      <c r="F169" s="186" t="s">
        <v>265</v>
      </c>
      <c r="H169" s="187">
        <v>4070.74</v>
      </c>
      <c r="I169" s="188"/>
      <c r="L169" s="184"/>
      <c r="M169" s="189"/>
      <c r="T169" s="190"/>
      <c r="AT169" s="185" t="s">
        <v>179</v>
      </c>
      <c r="AU169" s="185" t="s">
        <v>21</v>
      </c>
      <c r="AV169" s="14" t="s">
        <v>158</v>
      </c>
      <c r="AW169" s="14" t="s">
        <v>38</v>
      </c>
      <c r="AX169" s="14" t="s">
        <v>89</v>
      </c>
      <c r="AY169" s="185" t="s">
        <v>139</v>
      </c>
    </row>
    <row r="170" spans="2:65" s="1" customFormat="1" ht="16.5" customHeight="1">
      <c r="B170" s="32"/>
      <c r="C170" s="148" t="s">
        <v>206</v>
      </c>
      <c r="D170" s="148" t="s">
        <v>142</v>
      </c>
      <c r="E170" s="149" t="s">
        <v>442</v>
      </c>
      <c r="F170" s="150" t="s">
        <v>443</v>
      </c>
      <c r="G170" s="151" t="s">
        <v>250</v>
      </c>
      <c r="H170" s="152">
        <v>1852</v>
      </c>
      <c r="I170" s="153"/>
      <c r="J170" s="154">
        <f>ROUND(I170*H170,2)</f>
        <v>0</v>
      </c>
      <c r="K170" s="150" t="s">
        <v>146</v>
      </c>
      <c r="L170" s="32"/>
      <c r="M170" s="155" t="s">
        <v>1</v>
      </c>
      <c r="N170" s="156" t="s">
        <v>47</v>
      </c>
      <c r="P170" s="157">
        <f>O170*H170</f>
        <v>0</v>
      </c>
      <c r="Q170" s="157">
        <v>0</v>
      </c>
      <c r="R170" s="157">
        <f>Q170*H170</f>
        <v>0</v>
      </c>
      <c r="S170" s="157">
        <v>0</v>
      </c>
      <c r="T170" s="158">
        <f>S170*H170</f>
        <v>0</v>
      </c>
      <c r="AR170" s="159" t="s">
        <v>158</v>
      </c>
      <c r="AT170" s="159" t="s">
        <v>142</v>
      </c>
      <c r="AU170" s="159" t="s">
        <v>21</v>
      </c>
      <c r="AY170" s="16" t="s">
        <v>139</v>
      </c>
      <c r="BE170" s="160">
        <f>IF(N170="základní",J170,0)</f>
        <v>0</v>
      </c>
      <c r="BF170" s="160">
        <f>IF(N170="snížená",J170,0)</f>
        <v>0</v>
      </c>
      <c r="BG170" s="160">
        <f>IF(N170="zákl. přenesená",J170,0)</f>
        <v>0</v>
      </c>
      <c r="BH170" s="160">
        <f>IF(N170="sníž. přenesená",J170,0)</f>
        <v>0</v>
      </c>
      <c r="BI170" s="160">
        <f>IF(N170="nulová",J170,0)</f>
        <v>0</v>
      </c>
      <c r="BJ170" s="16" t="s">
        <v>89</v>
      </c>
      <c r="BK170" s="160">
        <f>ROUND(I170*H170,2)</f>
        <v>0</v>
      </c>
      <c r="BL170" s="16" t="s">
        <v>158</v>
      </c>
      <c r="BM170" s="159" t="s">
        <v>1013</v>
      </c>
    </row>
    <row r="171" spans="2:65" s="12" customFormat="1" ht="11.25">
      <c r="B171" s="164"/>
      <c r="D171" s="161" t="s">
        <v>179</v>
      </c>
      <c r="E171" s="165" t="s">
        <v>1</v>
      </c>
      <c r="F171" s="166" t="s">
        <v>372</v>
      </c>
      <c r="H171" s="167">
        <v>1852</v>
      </c>
      <c r="I171" s="168"/>
      <c r="L171" s="164"/>
      <c r="M171" s="169"/>
      <c r="T171" s="170"/>
      <c r="AT171" s="165" t="s">
        <v>179</v>
      </c>
      <c r="AU171" s="165" t="s">
        <v>21</v>
      </c>
      <c r="AV171" s="12" t="s">
        <v>21</v>
      </c>
      <c r="AW171" s="12" t="s">
        <v>38</v>
      </c>
      <c r="AX171" s="12" t="s">
        <v>89</v>
      </c>
      <c r="AY171" s="165" t="s">
        <v>139</v>
      </c>
    </row>
    <row r="172" spans="2:65" s="1" customFormat="1" ht="16.5" customHeight="1">
      <c r="B172" s="32"/>
      <c r="C172" s="148" t="s">
        <v>211</v>
      </c>
      <c r="D172" s="148" t="s">
        <v>142</v>
      </c>
      <c r="E172" s="149" t="s">
        <v>280</v>
      </c>
      <c r="F172" s="150" t="s">
        <v>281</v>
      </c>
      <c r="G172" s="151" t="s">
        <v>250</v>
      </c>
      <c r="H172" s="152">
        <v>2117</v>
      </c>
      <c r="I172" s="153"/>
      <c r="J172" s="154">
        <f>ROUND(I172*H172,2)</f>
        <v>0</v>
      </c>
      <c r="K172" s="150" t="s">
        <v>146</v>
      </c>
      <c r="L172" s="32"/>
      <c r="M172" s="155" t="s">
        <v>1</v>
      </c>
      <c r="N172" s="156" t="s">
        <v>47</v>
      </c>
      <c r="P172" s="157">
        <f>O172*H172</f>
        <v>0</v>
      </c>
      <c r="Q172" s="157">
        <v>0</v>
      </c>
      <c r="R172" s="157">
        <f>Q172*H172</f>
        <v>0</v>
      </c>
      <c r="S172" s="157">
        <v>0</v>
      </c>
      <c r="T172" s="158">
        <f>S172*H172</f>
        <v>0</v>
      </c>
      <c r="AR172" s="159" t="s">
        <v>158</v>
      </c>
      <c r="AT172" s="159" t="s">
        <v>142</v>
      </c>
      <c r="AU172" s="159" t="s">
        <v>21</v>
      </c>
      <c r="AY172" s="16" t="s">
        <v>139</v>
      </c>
      <c r="BE172" s="160">
        <f>IF(N172="základní",J172,0)</f>
        <v>0</v>
      </c>
      <c r="BF172" s="160">
        <f>IF(N172="snížená",J172,0)</f>
        <v>0</v>
      </c>
      <c r="BG172" s="160">
        <f>IF(N172="zákl. přenesená",J172,0)</f>
        <v>0</v>
      </c>
      <c r="BH172" s="160">
        <f>IF(N172="sníž. přenesená",J172,0)</f>
        <v>0</v>
      </c>
      <c r="BI172" s="160">
        <f>IF(N172="nulová",J172,0)</f>
        <v>0</v>
      </c>
      <c r="BJ172" s="16" t="s">
        <v>89</v>
      </c>
      <c r="BK172" s="160">
        <f>ROUND(I172*H172,2)</f>
        <v>0</v>
      </c>
      <c r="BL172" s="16" t="s">
        <v>158</v>
      </c>
      <c r="BM172" s="159" t="s">
        <v>1014</v>
      </c>
    </row>
    <row r="173" spans="2:65" s="12" customFormat="1" ht="11.25">
      <c r="B173" s="164"/>
      <c r="D173" s="161" t="s">
        <v>179</v>
      </c>
      <c r="E173" s="165" t="s">
        <v>1</v>
      </c>
      <c r="F173" s="166" t="s">
        <v>1015</v>
      </c>
      <c r="H173" s="167">
        <v>2117</v>
      </c>
      <c r="I173" s="168"/>
      <c r="L173" s="164"/>
      <c r="M173" s="169"/>
      <c r="T173" s="170"/>
      <c r="AT173" s="165" t="s">
        <v>179</v>
      </c>
      <c r="AU173" s="165" t="s">
        <v>21</v>
      </c>
      <c r="AV173" s="12" t="s">
        <v>21</v>
      </c>
      <c r="AW173" s="12" t="s">
        <v>38</v>
      </c>
      <c r="AX173" s="12" t="s">
        <v>89</v>
      </c>
      <c r="AY173" s="165" t="s">
        <v>139</v>
      </c>
    </row>
    <row r="174" spans="2:65" s="1" customFormat="1" ht="24" customHeight="1">
      <c r="B174" s="32"/>
      <c r="C174" s="148" t="s">
        <v>8</v>
      </c>
      <c r="D174" s="148" t="s">
        <v>142</v>
      </c>
      <c r="E174" s="149" t="s">
        <v>283</v>
      </c>
      <c r="F174" s="150" t="s">
        <v>284</v>
      </c>
      <c r="G174" s="151" t="s">
        <v>285</v>
      </c>
      <c r="H174" s="152">
        <v>4234</v>
      </c>
      <c r="I174" s="153"/>
      <c r="J174" s="154">
        <f>ROUND(I174*H174,2)</f>
        <v>0</v>
      </c>
      <c r="K174" s="150" t="s">
        <v>146</v>
      </c>
      <c r="L174" s="32"/>
      <c r="M174" s="155" t="s">
        <v>1</v>
      </c>
      <c r="N174" s="156" t="s">
        <v>47</v>
      </c>
      <c r="P174" s="157">
        <f>O174*H174</f>
        <v>0</v>
      </c>
      <c r="Q174" s="157">
        <v>0</v>
      </c>
      <c r="R174" s="157">
        <f>Q174*H174</f>
        <v>0</v>
      </c>
      <c r="S174" s="157">
        <v>0</v>
      </c>
      <c r="T174" s="158">
        <f>S174*H174</f>
        <v>0</v>
      </c>
      <c r="AR174" s="159" t="s">
        <v>158</v>
      </c>
      <c r="AT174" s="159" t="s">
        <v>142</v>
      </c>
      <c r="AU174" s="159" t="s">
        <v>21</v>
      </c>
      <c r="AY174" s="16" t="s">
        <v>139</v>
      </c>
      <c r="BE174" s="160">
        <f>IF(N174="základní",J174,0)</f>
        <v>0</v>
      </c>
      <c r="BF174" s="160">
        <f>IF(N174="snížená",J174,0)</f>
        <v>0</v>
      </c>
      <c r="BG174" s="160">
        <f>IF(N174="zákl. přenesená",J174,0)</f>
        <v>0</v>
      </c>
      <c r="BH174" s="160">
        <f>IF(N174="sníž. přenesená",J174,0)</f>
        <v>0</v>
      </c>
      <c r="BI174" s="160">
        <f>IF(N174="nulová",J174,0)</f>
        <v>0</v>
      </c>
      <c r="BJ174" s="16" t="s">
        <v>89</v>
      </c>
      <c r="BK174" s="160">
        <f>ROUND(I174*H174,2)</f>
        <v>0</v>
      </c>
      <c r="BL174" s="16" t="s">
        <v>158</v>
      </c>
      <c r="BM174" s="159" t="s">
        <v>1016</v>
      </c>
    </row>
    <row r="175" spans="2:65" s="12" customFormat="1" ht="11.25">
      <c r="B175" s="164"/>
      <c r="D175" s="161" t="s">
        <v>179</v>
      </c>
      <c r="E175" s="165" t="s">
        <v>1</v>
      </c>
      <c r="F175" s="166" t="s">
        <v>1017</v>
      </c>
      <c r="H175" s="167">
        <v>4234</v>
      </c>
      <c r="I175" s="168"/>
      <c r="L175" s="164"/>
      <c r="M175" s="169"/>
      <c r="T175" s="170"/>
      <c r="AT175" s="165" t="s">
        <v>179</v>
      </c>
      <c r="AU175" s="165" t="s">
        <v>21</v>
      </c>
      <c r="AV175" s="12" t="s">
        <v>21</v>
      </c>
      <c r="AW175" s="12" t="s">
        <v>38</v>
      </c>
      <c r="AX175" s="12" t="s">
        <v>89</v>
      </c>
      <c r="AY175" s="165" t="s">
        <v>139</v>
      </c>
    </row>
    <row r="176" spans="2:65" s="1" customFormat="1" ht="24" customHeight="1">
      <c r="B176" s="32"/>
      <c r="C176" s="148" t="s">
        <v>219</v>
      </c>
      <c r="D176" s="148" t="s">
        <v>142</v>
      </c>
      <c r="E176" s="149" t="s">
        <v>449</v>
      </c>
      <c r="F176" s="150" t="s">
        <v>450</v>
      </c>
      <c r="G176" s="151" t="s">
        <v>250</v>
      </c>
      <c r="H176" s="152">
        <v>289.5</v>
      </c>
      <c r="I176" s="153"/>
      <c r="J176" s="154">
        <f>ROUND(I176*H176,2)</f>
        <v>0</v>
      </c>
      <c r="K176" s="150" t="s">
        <v>146</v>
      </c>
      <c r="L176" s="32"/>
      <c r="M176" s="155" t="s">
        <v>1</v>
      </c>
      <c r="N176" s="156" t="s">
        <v>47</v>
      </c>
      <c r="P176" s="157">
        <f>O176*H176</f>
        <v>0</v>
      </c>
      <c r="Q176" s="157">
        <v>0</v>
      </c>
      <c r="R176" s="157">
        <f>Q176*H176</f>
        <v>0</v>
      </c>
      <c r="S176" s="157">
        <v>0</v>
      </c>
      <c r="T176" s="158">
        <f>S176*H176</f>
        <v>0</v>
      </c>
      <c r="AR176" s="159" t="s">
        <v>158</v>
      </c>
      <c r="AT176" s="159" t="s">
        <v>142</v>
      </c>
      <c r="AU176" s="159" t="s">
        <v>21</v>
      </c>
      <c r="AY176" s="16" t="s">
        <v>139</v>
      </c>
      <c r="BE176" s="160">
        <f>IF(N176="základní",J176,0)</f>
        <v>0</v>
      </c>
      <c r="BF176" s="160">
        <f>IF(N176="snížená",J176,0)</f>
        <v>0</v>
      </c>
      <c r="BG176" s="160">
        <f>IF(N176="zákl. přenesená",J176,0)</f>
        <v>0</v>
      </c>
      <c r="BH176" s="160">
        <f>IF(N176="sníž. přenesená",J176,0)</f>
        <v>0</v>
      </c>
      <c r="BI176" s="160">
        <f>IF(N176="nulová",J176,0)</f>
        <v>0</v>
      </c>
      <c r="BJ176" s="16" t="s">
        <v>89</v>
      </c>
      <c r="BK176" s="160">
        <f>ROUND(I176*H176,2)</f>
        <v>0</v>
      </c>
      <c r="BL176" s="16" t="s">
        <v>158</v>
      </c>
      <c r="BM176" s="159" t="s">
        <v>1018</v>
      </c>
    </row>
    <row r="177" spans="2:65" s="12" customFormat="1" ht="11.25">
      <c r="B177" s="164"/>
      <c r="D177" s="161" t="s">
        <v>179</v>
      </c>
      <c r="E177" s="165" t="s">
        <v>1</v>
      </c>
      <c r="F177" s="166" t="s">
        <v>1019</v>
      </c>
      <c r="H177" s="167">
        <v>289.5</v>
      </c>
      <c r="I177" s="168"/>
      <c r="L177" s="164"/>
      <c r="M177" s="169"/>
      <c r="T177" s="170"/>
      <c r="AT177" s="165" t="s">
        <v>179</v>
      </c>
      <c r="AU177" s="165" t="s">
        <v>21</v>
      </c>
      <c r="AV177" s="12" t="s">
        <v>21</v>
      </c>
      <c r="AW177" s="12" t="s">
        <v>38</v>
      </c>
      <c r="AX177" s="12" t="s">
        <v>89</v>
      </c>
      <c r="AY177" s="165" t="s">
        <v>139</v>
      </c>
    </row>
    <row r="178" spans="2:65" s="1" customFormat="1" ht="24" customHeight="1">
      <c r="B178" s="32"/>
      <c r="C178" s="148" t="s">
        <v>223</v>
      </c>
      <c r="D178" s="148" t="s">
        <v>142</v>
      </c>
      <c r="E178" s="149" t="s">
        <v>452</v>
      </c>
      <c r="F178" s="150" t="s">
        <v>453</v>
      </c>
      <c r="G178" s="151" t="s">
        <v>250</v>
      </c>
      <c r="H178" s="152">
        <v>633.29999999999995</v>
      </c>
      <c r="I178" s="153"/>
      <c r="J178" s="154">
        <f>ROUND(I178*H178,2)</f>
        <v>0</v>
      </c>
      <c r="K178" s="150" t="s">
        <v>146</v>
      </c>
      <c r="L178" s="32"/>
      <c r="M178" s="155" t="s">
        <v>1</v>
      </c>
      <c r="N178" s="156" t="s">
        <v>47</v>
      </c>
      <c r="P178" s="157">
        <f>O178*H178</f>
        <v>0</v>
      </c>
      <c r="Q178" s="157">
        <v>0</v>
      </c>
      <c r="R178" s="157">
        <f>Q178*H178</f>
        <v>0</v>
      </c>
      <c r="S178" s="157">
        <v>0</v>
      </c>
      <c r="T178" s="158">
        <f>S178*H178</f>
        <v>0</v>
      </c>
      <c r="AR178" s="159" t="s">
        <v>158</v>
      </c>
      <c r="AT178" s="159" t="s">
        <v>142</v>
      </c>
      <c r="AU178" s="159" t="s">
        <v>21</v>
      </c>
      <c r="AY178" s="16" t="s">
        <v>139</v>
      </c>
      <c r="BE178" s="160">
        <f>IF(N178="základní",J178,0)</f>
        <v>0</v>
      </c>
      <c r="BF178" s="160">
        <f>IF(N178="snížená",J178,0)</f>
        <v>0</v>
      </c>
      <c r="BG178" s="160">
        <f>IF(N178="zákl. přenesená",J178,0)</f>
        <v>0</v>
      </c>
      <c r="BH178" s="160">
        <f>IF(N178="sníž. přenesená",J178,0)</f>
        <v>0</v>
      </c>
      <c r="BI178" s="160">
        <f>IF(N178="nulová",J178,0)</f>
        <v>0</v>
      </c>
      <c r="BJ178" s="16" t="s">
        <v>89</v>
      </c>
      <c r="BK178" s="160">
        <f>ROUND(I178*H178,2)</f>
        <v>0</v>
      </c>
      <c r="BL178" s="16" t="s">
        <v>158</v>
      </c>
      <c r="BM178" s="159" t="s">
        <v>1020</v>
      </c>
    </row>
    <row r="179" spans="2:65" s="12" customFormat="1" ht="11.25">
      <c r="B179" s="164"/>
      <c r="D179" s="161" t="s">
        <v>179</v>
      </c>
      <c r="E179" s="165" t="s">
        <v>1</v>
      </c>
      <c r="F179" s="166" t="s">
        <v>1021</v>
      </c>
      <c r="H179" s="167">
        <v>554.9</v>
      </c>
      <c r="I179" s="168"/>
      <c r="L179" s="164"/>
      <c r="M179" s="169"/>
      <c r="T179" s="170"/>
      <c r="AT179" s="165" t="s">
        <v>179</v>
      </c>
      <c r="AU179" s="165" t="s">
        <v>21</v>
      </c>
      <c r="AV179" s="12" t="s">
        <v>21</v>
      </c>
      <c r="AW179" s="12" t="s">
        <v>38</v>
      </c>
      <c r="AX179" s="12" t="s">
        <v>82</v>
      </c>
      <c r="AY179" s="165" t="s">
        <v>139</v>
      </c>
    </row>
    <row r="180" spans="2:65" s="12" customFormat="1" ht="11.25">
      <c r="B180" s="164"/>
      <c r="D180" s="161" t="s">
        <v>179</v>
      </c>
      <c r="E180" s="165" t="s">
        <v>1</v>
      </c>
      <c r="F180" s="166" t="s">
        <v>1022</v>
      </c>
      <c r="H180" s="167">
        <v>78.400000000000006</v>
      </c>
      <c r="I180" s="168"/>
      <c r="L180" s="164"/>
      <c r="M180" s="169"/>
      <c r="T180" s="170"/>
      <c r="AT180" s="165" t="s">
        <v>179</v>
      </c>
      <c r="AU180" s="165" t="s">
        <v>21</v>
      </c>
      <c r="AV180" s="12" t="s">
        <v>21</v>
      </c>
      <c r="AW180" s="12" t="s">
        <v>38</v>
      </c>
      <c r="AX180" s="12" t="s">
        <v>82</v>
      </c>
      <c r="AY180" s="165" t="s">
        <v>139</v>
      </c>
    </row>
    <row r="181" spans="2:65" s="14" customFormat="1" ht="11.25">
      <c r="B181" s="184"/>
      <c r="D181" s="161" t="s">
        <v>179</v>
      </c>
      <c r="E181" s="185" t="s">
        <v>1</v>
      </c>
      <c r="F181" s="186" t="s">
        <v>265</v>
      </c>
      <c r="H181" s="187">
        <v>633.29999999999995</v>
      </c>
      <c r="I181" s="188"/>
      <c r="L181" s="184"/>
      <c r="M181" s="189"/>
      <c r="T181" s="190"/>
      <c r="AT181" s="185" t="s">
        <v>179</v>
      </c>
      <c r="AU181" s="185" t="s">
        <v>21</v>
      </c>
      <c r="AV181" s="14" t="s">
        <v>158</v>
      </c>
      <c r="AW181" s="14" t="s">
        <v>38</v>
      </c>
      <c r="AX181" s="14" t="s">
        <v>89</v>
      </c>
      <c r="AY181" s="185" t="s">
        <v>139</v>
      </c>
    </row>
    <row r="182" spans="2:65" s="1" customFormat="1" ht="16.5" customHeight="1">
      <c r="B182" s="32"/>
      <c r="C182" s="191" t="s">
        <v>313</v>
      </c>
      <c r="D182" s="191" t="s">
        <v>292</v>
      </c>
      <c r="E182" s="192" t="s">
        <v>457</v>
      </c>
      <c r="F182" s="193" t="s">
        <v>1023</v>
      </c>
      <c r="G182" s="194" t="s">
        <v>285</v>
      </c>
      <c r="H182" s="195">
        <v>156.80000000000001</v>
      </c>
      <c r="I182" s="196"/>
      <c r="J182" s="197">
        <f>ROUND(I182*H182,2)</f>
        <v>0</v>
      </c>
      <c r="K182" s="193" t="s">
        <v>146</v>
      </c>
      <c r="L182" s="198"/>
      <c r="M182" s="199" t="s">
        <v>1</v>
      </c>
      <c r="N182" s="200" t="s">
        <v>47</v>
      </c>
      <c r="P182" s="157">
        <f>O182*H182</f>
        <v>0</v>
      </c>
      <c r="Q182" s="157">
        <v>1</v>
      </c>
      <c r="R182" s="157">
        <f>Q182*H182</f>
        <v>156.80000000000001</v>
      </c>
      <c r="S182" s="157">
        <v>0</v>
      </c>
      <c r="T182" s="158">
        <f>S182*H182</f>
        <v>0</v>
      </c>
      <c r="AR182" s="159" t="s">
        <v>181</v>
      </c>
      <c r="AT182" s="159" t="s">
        <v>292</v>
      </c>
      <c r="AU182" s="159" t="s">
        <v>21</v>
      </c>
      <c r="AY182" s="16" t="s">
        <v>139</v>
      </c>
      <c r="BE182" s="160">
        <f>IF(N182="základní",J182,0)</f>
        <v>0</v>
      </c>
      <c r="BF182" s="160">
        <f>IF(N182="snížená",J182,0)</f>
        <v>0</v>
      </c>
      <c r="BG182" s="160">
        <f>IF(N182="zákl. přenesená",J182,0)</f>
        <v>0</v>
      </c>
      <c r="BH182" s="160">
        <f>IF(N182="sníž. přenesená",J182,0)</f>
        <v>0</v>
      </c>
      <c r="BI182" s="160">
        <f>IF(N182="nulová",J182,0)</f>
        <v>0</v>
      </c>
      <c r="BJ182" s="16" t="s">
        <v>89</v>
      </c>
      <c r="BK182" s="160">
        <f>ROUND(I182*H182,2)</f>
        <v>0</v>
      </c>
      <c r="BL182" s="16" t="s">
        <v>158</v>
      </c>
      <c r="BM182" s="159" t="s">
        <v>1024</v>
      </c>
    </row>
    <row r="183" spans="2:65" s="12" customFormat="1" ht="11.25">
      <c r="B183" s="164"/>
      <c r="D183" s="161" t="s">
        <v>179</v>
      </c>
      <c r="E183" s="165" t="s">
        <v>1</v>
      </c>
      <c r="F183" s="166" t="s">
        <v>1025</v>
      </c>
      <c r="H183" s="167">
        <v>156.80000000000001</v>
      </c>
      <c r="I183" s="168"/>
      <c r="L183" s="164"/>
      <c r="M183" s="169"/>
      <c r="T183" s="170"/>
      <c r="AT183" s="165" t="s">
        <v>179</v>
      </c>
      <c r="AU183" s="165" t="s">
        <v>21</v>
      </c>
      <c r="AV183" s="12" t="s">
        <v>21</v>
      </c>
      <c r="AW183" s="12" t="s">
        <v>38</v>
      </c>
      <c r="AX183" s="12" t="s">
        <v>89</v>
      </c>
      <c r="AY183" s="165" t="s">
        <v>139</v>
      </c>
    </row>
    <row r="184" spans="2:65" s="1" customFormat="1" ht="16.5" customHeight="1">
      <c r="B184" s="32"/>
      <c r="C184" s="191" t="s">
        <v>319</v>
      </c>
      <c r="D184" s="191" t="s">
        <v>292</v>
      </c>
      <c r="E184" s="192" t="s">
        <v>461</v>
      </c>
      <c r="F184" s="193" t="s">
        <v>462</v>
      </c>
      <c r="G184" s="194" t="s">
        <v>285</v>
      </c>
      <c r="H184" s="195">
        <v>1109.8</v>
      </c>
      <c r="I184" s="196"/>
      <c r="J184" s="197">
        <f>ROUND(I184*H184,2)</f>
        <v>0</v>
      </c>
      <c r="K184" s="193" t="s">
        <v>146</v>
      </c>
      <c r="L184" s="198"/>
      <c r="M184" s="199" t="s">
        <v>1</v>
      </c>
      <c r="N184" s="200" t="s">
        <v>47</v>
      </c>
      <c r="P184" s="157">
        <f>O184*H184</f>
        <v>0</v>
      </c>
      <c r="Q184" s="157">
        <v>1</v>
      </c>
      <c r="R184" s="157">
        <f>Q184*H184</f>
        <v>1109.8</v>
      </c>
      <c r="S184" s="157">
        <v>0</v>
      </c>
      <c r="T184" s="158">
        <f>S184*H184</f>
        <v>0</v>
      </c>
      <c r="AR184" s="159" t="s">
        <v>181</v>
      </c>
      <c r="AT184" s="159" t="s">
        <v>292</v>
      </c>
      <c r="AU184" s="159" t="s">
        <v>21</v>
      </c>
      <c r="AY184" s="16" t="s">
        <v>139</v>
      </c>
      <c r="BE184" s="160">
        <f>IF(N184="základní",J184,0)</f>
        <v>0</v>
      </c>
      <c r="BF184" s="160">
        <f>IF(N184="snížená",J184,0)</f>
        <v>0</v>
      </c>
      <c r="BG184" s="160">
        <f>IF(N184="zákl. přenesená",J184,0)</f>
        <v>0</v>
      </c>
      <c r="BH184" s="160">
        <f>IF(N184="sníž. přenesená",J184,0)</f>
        <v>0</v>
      </c>
      <c r="BI184" s="160">
        <f>IF(N184="nulová",J184,0)</f>
        <v>0</v>
      </c>
      <c r="BJ184" s="16" t="s">
        <v>89</v>
      </c>
      <c r="BK184" s="160">
        <f>ROUND(I184*H184,2)</f>
        <v>0</v>
      </c>
      <c r="BL184" s="16" t="s">
        <v>158</v>
      </c>
      <c r="BM184" s="159" t="s">
        <v>1026</v>
      </c>
    </row>
    <row r="185" spans="2:65" s="12" customFormat="1" ht="11.25">
      <c r="B185" s="164"/>
      <c r="D185" s="161" t="s">
        <v>179</v>
      </c>
      <c r="E185" s="165" t="s">
        <v>1</v>
      </c>
      <c r="F185" s="166" t="s">
        <v>1027</v>
      </c>
      <c r="H185" s="167">
        <v>1109.8</v>
      </c>
      <c r="I185" s="168"/>
      <c r="L185" s="164"/>
      <c r="M185" s="169"/>
      <c r="T185" s="170"/>
      <c r="AT185" s="165" t="s">
        <v>179</v>
      </c>
      <c r="AU185" s="165" t="s">
        <v>21</v>
      </c>
      <c r="AV185" s="12" t="s">
        <v>21</v>
      </c>
      <c r="AW185" s="12" t="s">
        <v>38</v>
      </c>
      <c r="AX185" s="12" t="s">
        <v>89</v>
      </c>
      <c r="AY185" s="165" t="s">
        <v>139</v>
      </c>
    </row>
    <row r="186" spans="2:65" s="1" customFormat="1" ht="24" customHeight="1">
      <c r="B186" s="32"/>
      <c r="C186" s="148" t="s">
        <v>325</v>
      </c>
      <c r="D186" s="148" t="s">
        <v>142</v>
      </c>
      <c r="E186" s="149" t="s">
        <v>298</v>
      </c>
      <c r="F186" s="150" t="s">
        <v>299</v>
      </c>
      <c r="G186" s="151" t="s">
        <v>243</v>
      </c>
      <c r="H186" s="152">
        <v>1762.4</v>
      </c>
      <c r="I186" s="153"/>
      <c r="J186" s="154">
        <f>ROUND(I186*H186,2)</f>
        <v>0</v>
      </c>
      <c r="K186" s="150" t="s">
        <v>146</v>
      </c>
      <c r="L186" s="32"/>
      <c r="M186" s="155" t="s">
        <v>1</v>
      </c>
      <c r="N186" s="156" t="s">
        <v>47</v>
      </c>
      <c r="P186" s="157">
        <f>O186*H186</f>
        <v>0</v>
      </c>
      <c r="Q186" s="157">
        <v>0</v>
      </c>
      <c r="R186" s="157">
        <f>Q186*H186</f>
        <v>0</v>
      </c>
      <c r="S186" s="157">
        <v>0</v>
      </c>
      <c r="T186" s="158">
        <f>S186*H186</f>
        <v>0</v>
      </c>
      <c r="AR186" s="159" t="s">
        <v>158</v>
      </c>
      <c r="AT186" s="159" t="s">
        <v>142</v>
      </c>
      <c r="AU186" s="159" t="s">
        <v>21</v>
      </c>
      <c r="AY186" s="16" t="s">
        <v>139</v>
      </c>
      <c r="BE186" s="160">
        <f>IF(N186="základní",J186,0)</f>
        <v>0</v>
      </c>
      <c r="BF186" s="160">
        <f>IF(N186="snížená",J186,0)</f>
        <v>0</v>
      </c>
      <c r="BG186" s="160">
        <f>IF(N186="zákl. přenesená",J186,0)</f>
        <v>0</v>
      </c>
      <c r="BH186" s="160">
        <f>IF(N186="sníž. přenesená",J186,0)</f>
        <v>0</v>
      </c>
      <c r="BI186" s="160">
        <f>IF(N186="nulová",J186,0)</f>
        <v>0</v>
      </c>
      <c r="BJ186" s="16" t="s">
        <v>89</v>
      </c>
      <c r="BK186" s="160">
        <f>ROUND(I186*H186,2)</f>
        <v>0</v>
      </c>
      <c r="BL186" s="16" t="s">
        <v>158</v>
      </c>
      <c r="BM186" s="159" t="s">
        <v>1028</v>
      </c>
    </row>
    <row r="187" spans="2:65" s="12" customFormat="1" ht="11.25">
      <c r="B187" s="164"/>
      <c r="D187" s="161" t="s">
        <v>179</v>
      </c>
      <c r="E187" s="165" t="s">
        <v>1</v>
      </c>
      <c r="F187" s="166" t="s">
        <v>1029</v>
      </c>
      <c r="H187" s="167">
        <v>1762.4</v>
      </c>
      <c r="I187" s="168"/>
      <c r="L187" s="164"/>
      <c r="M187" s="169"/>
      <c r="T187" s="170"/>
      <c r="AT187" s="165" t="s">
        <v>179</v>
      </c>
      <c r="AU187" s="165" t="s">
        <v>21</v>
      </c>
      <c r="AV187" s="12" t="s">
        <v>21</v>
      </c>
      <c r="AW187" s="12" t="s">
        <v>38</v>
      </c>
      <c r="AX187" s="12" t="s">
        <v>89</v>
      </c>
      <c r="AY187" s="165" t="s">
        <v>139</v>
      </c>
    </row>
    <row r="188" spans="2:65" s="1" customFormat="1" ht="16.5" customHeight="1">
      <c r="B188" s="32"/>
      <c r="C188" s="191" t="s">
        <v>7</v>
      </c>
      <c r="D188" s="191" t="s">
        <v>292</v>
      </c>
      <c r="E188" s="192" t="s">
        <v>302</v>
      </c>
      <c r="F188" s="193" t="s">
        <v>303</v>
      </c>
      <c r="G188" s="194" t="s">
        <v>295</v>
      </c>
      <c r="H188" s="195">
        <v>52.872</v>
      </c>
      <c r="I188" s="196"/>
      <c r="J188" s="197">
        <f>ROUND(I188*H188,2)</f>
        <v>0</v>
      </c>
      <c r="K188" s="193" t="s">
        <v>146</v>
      </c>
      <c r="L188" s="198"/>
      <c r="M188" s="199" t="s">
        <v>1</v>
      </c>
      <c r="N188" s="200" t="s">
        <v>47</v>
      </c>
      <c r="P188" s="157">
        <f>O188*H188</f>
        <v>0</v>
      </c>
      <c r="Q188" s="157">
        <v>1E-3</v>
      </c>
      <c r="R188" s="157">
        <f>Q188*H188</f>
        <v>5.2872000000000002E-2</v>
      </c>
      <c r="S188" s="157">
        <v>0</v>
      </c>
      <c r="T188" s="158">
        <f>S188*H188</f>
        <v>0</v>
      </c>
      <c r="AR188" s="159" t="s">
        <v>181</v>
      </c>
      <c r="AT188" s="159" t="s">
        <v>292</v>
      </c>
      <c r="AU188" s="159" t="s">
        <v>21</v>
      </c>
      <c r="AY188" s="16" t="s">
        <v>139</v>
      </c>
      <c r="BE188" s="160">
        <f>IF(N188="základní",J188,0)</f>
        <v>0</v>
      </c>
      <c r="BF188" s="160">
        <f>IF(N188="snížená",J188,0)</f>
        <v>0</v>
      </c>
      <c r="BG188" s="160">
        <f>IF(N188="zákl. přenesená",J188,0)</f>
        <v>0</v>
      </c>
      <c r="BH188" s="160">
        <f>IF(N188="sníž. přenesená",J188,0)</f>
        <v>0</v>
      </c>
      <c r="BI188" s="160">
        <f>IF(N188="nulová",J188,0)</f>
        <v>0</v>
      </c>
      <c r="BJ188" s="16" t="s">
        <v>89</v>
      </c>
      <c r="BK188" s="160">
        <f>ROUND(I188*H188,2)</f>
        <v>0</v>
      </c>
      <c r="BL188" s="16" t="s">
        <v>158</v>
      </c>
      <c r="BM188" s="159" t="s">
        <v>1030</v>
      </c>
    </row>
    <row r="189" spans="2:65" s="12" customFormat="1" ht="11.25">
      <c r="B189" s="164"/>
      <c r="D189" s="161" t="s">
        <v>179</v>
      </c>
      <c r="E189" s="165" t="s">
        <v>1</v>
      </c>
      <c r="F189" s="166" t="s">
        <v>1031</v>
      </c>
      <c r="H189" s="167">
        <v>52.872</v>
      </c>
      <c r="I189" s="168"/>
      <c r="L189" s="164"/>
      <c r="M189" s="169"/>
      <c r="T189" s="170"/>
      <c r="AT189" s="165" t="s">
        <v>179</v>
      </c>
      <c r="AU189" s="165" t="s">
        <v>21</v>
      </c>
      <c r="AV189" s="12" t="s">
        <v>21</v>
      </c>
      <c r="AW189" s="12" t="s">
        <v>38</v>
      </c>
      <c r="AX189" s="12" t="s">
        <v>89</v>
      </c>
      <c r="AY189" s="165" t="s">
        <v>139</v>
      </c>
    </row>
    <row r="190" spans="2:65" s="1" customFormat="1" ht="16.5" customHeight="1">
      <c r="B190" s="32"/>
      <c r="C190" s="148" t="s">
        <v>335</v>
      </c>
      <c r="D190" s="148" t="s">
        <v>142</v>
      </c>
      <c r="E190" s="149" t="s">
        <v>469</v>
      </c>
      <c r="F190" s="150" t="s">
        <v>470</v>
      </c>
      <c r="G190" s="151" t="s">
        <v>243</v>
      </c>
      <c r="H190" s="152">
        <v>4163</v>
      </c>
      <c r="I190" s="153"/>
      <c r="J190" s="154">
        <f>ROUND(I190*H190,2)</f>
        <v>0</v>
      </c>
      <c r="K190" s="150" t="s">
        <v>146</v>
      </c>
      <c r="L190" s="32"/>
      <c r="M190" s="155" t="s">
        <v>1</v>
      </c>
      <c r="N190" s="156" t="s">
        <v>47</v>
      </c>
      <c r="P190" s="157">
        <f>O190*H190</f>
        <v>0</v>
      </c>
      <c r="Q190" s="157">
        <v>0</v>
      </c>
      <c r="R190" s="157">
        <f>Q190*H190</f>
        <v>0</v>
      </c>
      <c r="S190" s="157">
        <v>0</v>
      </c>
      <c r="T190" s="158">
        <f>S190*H190</f>
        <v>0</v>
      </c>
      <c r="AR190" s="159" t="s">
        <v>158</v>
      </c>
      <c r="AT190" s="159" t="s">
        <v>142</v>
      </c>
      <c r="AU190" s="159" t="s">
        <v>21</v>
      </c>
      <c r="AY190" s="16" t="s">
        <v>139</v>
      </c>
      <c r="BE190" s="160">
        <f>IF(N190="základní",J190,0)</f>
        <v>0</v>
      </c>
      <c r="BF190" s="160">
        <f>IF(N190="snížená",J190,0)</f>
        <v>0</v>
      </c>
      <c r="BG190" s="160">
        <f>IF(N190="zákl. přenesená",J190,0)</f>
        <v>0</v>
      </c>
      <c r="BH190" s="160">
        <f>IF(N190="sníž. přenesená",J190,0)</f>
        <v>0</v>
      </c>
      <c r="BI190" s="160">
        <f>IF(N190="nulová",J190,0)</f>
        <v>0</v>
      </c>
      <c r="BJ190" s="16" t="s">
        <v>89</v>
      </c>
      <c r="BK190" s="160">
        <f>ROUND(I190*H190,2)</f>
        <v>0</v>
      </c>
      <c r="BL190" s="16" t="s">
        <v>158</v>
      </c>
      <c r="BM190" s="159" t="s">
        <v>1032</v>
      </c>
    </row>
    <row r="191" spans="2:65" s="12" customFormat="1" ht="11.25">
      <c r="B191" s="164"/>
      <c r="D191" s="161" t="s">
        <v>179</v>
      </c>
      <c r="E191" s="165" t="s">
        <v>1</v>
      </c>
      <c r="F191" s="166" t="s">
        <v>1033</v>
      </c>
      <c r="H191" s="167">
        <v>4163</v>
      </c>
      <c r="I191" s="168"/>
      <c r="L191" s="164"/>
      <c r="M191" s="169"/>
      <c r="T191" s="170"/>
      <c r="AT191" s="165" t="s">
        <v>179</v>
      </c>
      <c r="AU191" s="165" t="s">
        <v>21</v>
      </c>
      <c r="AV191" s="12" t="s">
        <v>21</v>
      </c>
      <c r="AW191" s="12" t="s">
        <v>38</v>
      </c>
      <c r="AX191" s="12" t="s">
        <v>89</v>
      </c>
      <c r="AY191" s="165" t="s">
        <v>139</v>
      </c>
    </row>
    <row r="192" spans="2:65" s="1" customFormat="1" ht="24" customHeight="1">
      <c r="B192" s="32"/>
      <c r="C192" s="148" t="s">
        <v>341</v>
      </c>
      <c r="D192" s="148" t="s">
        <v>142</v>
      </c>
      <c r="E192" s="149" t="s">
        <v>473</v>
      </c>
      <c r="F192" s="150" t="s">
        <v>474</v>
      </c>
      <c r="G192" s="151" t="s">
        <v>243</v>
      </c>
      <c r="H192" s="152">
        <v>62</v>
      </c>
      <c r="I192" s="153"/>
      <c r="J192" s="154">
        <f>ROUND(I192*H192,2)</f>
        <v>0</v>
      </c>
      <c r="K192" s="150" t="s">
        <v>146</v>
      </c>
      <c r="L192" s="32"/>
      <c r="M192" s="155" t="s">
        <v>1</v>
      </c>
      <c r="N192" s="156" t="s">
        <v>47</v>
      </c>
      <c r="P192" s="157">
        <f>O192*H192</f>
        <v>0</v>
      </c>
      <c r="Q192" s="157">
        <v>0</v>
      </c>
      <c r="R192" s="157">
        <f>Q192*H192</f>
        <v>0</v>
      </c>
      <c r="S192" s="157">
        <v>0</v>
      </c>
      <c r="T192" s="158">
        <f>S192*H192</f>
        <v>0</v>
      </c>
      <c r="AR192" s="159" t="s">
        <v>158</v>
      </c>
      <c r="AT192" s="159" t="s">
        <v>142</v>
      </c>
      <c r="AU192" s="159" t="s">
        <v>21</v>
      </c>
      <c r="AY192" s="16" t="s">
        <v>139</v>
      </c>
      <c r="BE192" s="160">
        <f>IF(N192="základní",J192,0)</f>
        <v>0</v>
      </c>
      <c r="BF192" s="160">
        <f>IF(N192="snížená",J192,0)</f>
        <v>0</v>
      </c>
      <c r="BG192" s="160">
        <f>IF(N192="zákl. přenesená",J192,0)</f>
        <v>0</v>
      </c>
      <c r="BH192" s="160">
        <f>IF(N192="sníž. přenesená",J192,0)</f>
        <v>0</v>
      </c>
      <c r="BI192" s="160">
        <f>IF(N192="nulová",J192,0)</f>
        <v>0</v>
      </c>
      <c r="BJ192" s="16" t="s">
        <v>89</v>
      </c>
      <c r="BK192" s="160">
        <f>ROUND(I192*H192,2)</f>
        <v>0</v>
      </c>
      <c r="BL192" s="16" t="s">
        <v>158</v>
      </c>
      <c r="BM192" s="159" t="s">
        <v>1034</v>
      </c>
    </row>
    <row r="193" spans="2:65" s="1" customFormat="1" ht="16.5" customHeight="1">
      <c r="B193" s="32"/>
      <c r="C193" s="191" t="s">
        <v>345</v>
      </c>
      <c r="D193" s="191" t="s">
        <v>292</v>
      </c>
      <c r="E193" s="192" t="s">
        <v>476</v>
      </c>
      <c r="F193" s="193" t="s">
        <v>477</v>
      </c>
      <c r="G193" s="194" t="s">
        <v>243</v>
      </c>
      <c r="H193" s="195">
        <v>62</v>
      </c>
      <c r="I193" s="196"/>
      <c r="J193" s="197">
        <f>ROUND(I193*H193,2)</f>
        <v>0</v>
      </c>
      <c r="K193" s="193" t="s">
        <v>146</v>
      </c>
      <c r="L193" s="198"/>
      <c r="M193" s="199" t="s">
        <v>1</v>
      </c>
      <c r="N193" s="200" t="s">
        <v>47</v>
      </c>
      <c r="P193" s="157">
        <f>O193*H193</f>
        <v>0</v>
      </c>
      <c r="Q193" s="157">
        <v>4.0000000000000002E-4</v>
      </c>
      <c r="R193" s="157">
        <f>Q193*H193</f>
        <v>2.4800000000000003E-2</v>
      </c>
      <c r="S193" s="157">
        <v>0</v>
      </c>
      <c r="T193" s="158">
        <f>S193*H193</f>
        <v>0</v>
      </c>
      <c r="AR193" s="159" t="s">
        <v>181</v>
      </c>
      <c r="AT193" s="159" t="s">
        <v>292</v>
      </c>
      <c r="AU193" s="159" t="s">
        <v>21</v>
      </c>
      <c r="AY193" s="16" t="s">
        <v>139</v>
      </c>
      <c r="BE193" s="160">
        <f>IF(N193="základní",J193,0)</f>
        <v>0</v>
      </c>
      <c r="BF193" s="160">
        <f>IF(N193="snížená",J193,0)</f>
        <v>0</v>
      </c>
      <c r="BG193" s="160">
        <f>IF(N193="zákl. přenesená",J193,0)</f>
        <v>0</v>
      </c>
      <c r="BH193" s="160">
        <f>IF(N193="sníž. přenesená",J193,0)</f>
        <v>0</v>
      </c>
      <c r="BI193" s="160">
        <f>IF(N193="nulová",J193,0)</f>
        <v>0</v>
      </c>
      <c r="BJ193" s="16" t="s">
        <v>89</v>
      </c>
      <c r="BK193" s="160">
        <f>ROUND(I193*H193,2)</f>
        <v>0</v>
      </c>
      <c r="BL193" s="16" t="s">
        <v>158</v>
      </c>
      <c r="BM193" s="159" t="s">
        <v>1035</v>
      </c>
    </row>
    <row r="194" spans="2:65" s="1" customFormat="1" ht="19.5">
      <c r="B194" s="32"/>
      <c r="D194" s="161" t="s">
        <v>162</v>
      </c>
      <c r="F194" s="162" t="s">
        <v>479</v>
      </c>
      <c r="I194" s="91"/>
      <c r="L194" s="32"/>
      <c r="M194" s="163"/>
      <c r="T194" s="56"/>
      <c r="AT194" s="16" t="s">
        <v>162</v>
      </c>
      <c r="AU194" s="16" t="s">
        <v>21</v>
      </c>
    </row>
    <row r="195" spans="2:65" s="1" customFormat="1" ht="16.5" customHeight="1">
      <c r="B195" s="32"/>
      <c r="C195" s="148" t="s">
        <v>352</v>
      </c>
      <c r="D195" s="148" t="s">
        <v>142</v>
      </c>
      <c r="E195" s="149" t="s">
        <v>480</v>
      </c>
      <c r="F195" s="150" t="s">
        <v>481</v>
      </c>
      <c r="G195" s="151" t="s">
        <v>243</v>
      </c>
      <c r="H195" s="152">
        <v>2617.6999999999998</v>
      </c>
      <c r="I195" s="153"/>
      <c r="J195" s="154">
        <f>ROUND(I195*H195,2)</f>
        <v>0</v>
      </c>
      <c r="K195" s="150" t="s">
        <v>146</v>
      </c>
      <c r="L195" s="32"/>
      <c r="M195" s="155" t="s">
        <v>1</v>
      </c>
      <c r="N195" s="156" t="s">
        <v>47</v>
      </c>
      <c r="P195" s="157">
        <f>O195*H195</f>
        <v>0</v>
      </c>
      <c r="Q195" s="157">
        <v>0</v>
      </c>
      <c r="R195" s="157">
        <f>Q195*H195</f>
        <v>0</v>
      </c>
      <c r="S195" s="157">
        <v>0</v>
      </c>
      <c r="T195" s="158">
        <f>S195*H195</f>
        <v>0</v>
      </c>
      <c r="AR195" s="159" t="s">
        <v>158</v>
      </c>
      <c r="AT195" s="159" t="s">
        <v>142</v>
      </c>
      <c r="AU195" s="159" t="s">
        <v>21</v>
      </c>
      <c r="AY195" s="16" t="s">
        <v>139</v>
      </c>
      <c r="BE195" s="160">
        <f>IF(N195="základní",J195,0)</f>
        <v>0</v>
      </c>
      <c r="BF195" s="160">
        <f>IF(N195="snížená",J195,0)</f>
        <v>0</v>
      </c>
      <c r="BG195" s="160">
        <f>IF(N195="zákl. přenesená",J195,0)</f>
        <v>0</v>
      </c>
      <c r="BH195" s="160">
        <f>IF(N195="sníž. přenesená",J195,0)</f>
        <v>0</v>
      </c>
      <c r="BI195" s="160">
        <f>IF(N195="nulová",J195,0)</f>
        <v>0</v>
      </c>
      <c r="BJ195" s="16" t="s">
        <v>89</v>
      </c>
      <c r="BK195" s="160">
        <f>ROUND(I195*H195,2)</f>
        <v>0</v>
      </c>
      <c r="BL195" s="16" t="s">
        <v>158</v>
      </c>
      <c r="BM195" s="159" t="s">
        <v>1036</v>
      </c>
    </row>
    <row r="196" spans="2:65" s="12" customFormat="1" ht="11.25">
      <c r="B196" s="164"/>
      <c r="D196" s="161" t="s">
        <v>179</v>
      </c>
      <c r="E196" s="165" t="s">
        <v>1</v>
      </c>
      <c r="F196" s="166" t="s">
        <v>1037</v>
      </c>
      <c r="H196" s="167">
        <v>2617.6999999999998</v>
      </c>
      <c r="I196" s="168"/>
      <c r="L196" s="164"/>
      <c r="M196" s="169"/>
      <c r="T196" s="170"/>
      <c r="AT196" s="165" t="s">
        <v>179</v>
      </c>
      <c r="AU196" s="165" t="s">
        <v>21</v>
      </c>
      <c r="AV196" s="12" t="s">
        <v>21</v>
      </c>
      <c r="AW196" s="12" t="s">
        <v>38</v>
      </c>
      <c r="AX196" s="12" t="s">
        <v>89</v>
      </c>
      <c r="AY196" s="165" t="s">
        <v>139</v>
      </c>
    </row>
    <row r="197" spans="2:65" s="1" customFormat="1" ht="24" customHeight="1">
      <c r="B197" s="32"/>
      <c r="C197" s="148" t="s">
        <v>356</v>
      </c>
      <c r="D197" s="148" t="s">
        <v>142</v>
      </c>
      <c r="E197" s="149" t="s">
        <v>310</v>
      </c>
      <c r="F197" s="150" t="s">
        <v>311</v>
      </c>
      <c r="G197" s="151" t="s">
        <v>243</v>
      </c>
      <c r="H197" s="152">
        <v>1762.4</v>
      </c>
      <c r="I197" s="153"/>
      <c r="J197" s="154">
        <f>ROUND(I197*H197,2)</f>
        <v>0</v>
      </c>
      <c r="K197" s="150" t="s">
        <v>1</v>
      </c>
      <c r="L197" s="32"/>
      <c r="M197" s="155" t="s">
        <v>1</v>
      </c>
      <c r="N197" s="156" t="s">
        <v>47</v>
      </c>
      <c r="P197" s="157">
        <f>O197*H197</f>
        <v>0</v>
      </c>
      <c r="Q197" s="157">
        <v>0</v>
      </c>
      <c r="R197" s="157">
        <f>Q197*H197</f>
        <v>0</v>
      </c>
      <c r="S197" s="157">
        <v>0</v>
      </c>
      <c r="T197" s="158">
        <f>S197*H197</f>
        <v>0</v>
      </c>
      <c r="AR197" s="159" t="s">
        <v>158</v>
      </c>
      <c r="AT197" s="159" t="s">
        <v>142</v>
      </c>
      <c r="AU197" s="159" t="s">
        <v>21</v>
      </c>
      <c r="AY197" s="16" t="s">
        <v>139</v>
      </c>
      <c r="BE197" s="160">
        <f>IF(N197="základní",J197,0)</f>
        <v>0</v>
      </c>
      <c r="BF197" s="160">
        <f>IF(N197="snížená",J197,0)</f>
        <v>0</v>
      </c>
      <c r="BG197" s="160">
        <f>IF(N197="zákl. přenesená",J197,0)</f>
        <v>0</v>
      </c>
      <c r="BH197" s="160">
        <f>IF(N197="sníž. přenesená",J197,0)</f>
        <v>0</v>
      </c>
      <c r="BI197" s="160">
        <f>IF(N197="nulová",J197,0)</f>
        <v>0</v>
      </c>
      <c r="BJ197" s="16" t="s">
        <v>89</v>
      </c>
      <c r="BK197" s="160">
        <f>ROUND(I197*H197,2)</f>
        <v>0</v>
      </c>
      <c r="BL197" s="16" t="s">
        <v>158</v>
      </c>
      <c r="BM197" s="159" t="s">
        <v>1038</v>
      </c>
    </row>
    <row r="198" spans="2:65" s="12" customFormat="1" ht="11.25">
      <c r="B198" s="164"/>
      <c r="D198" s="161" t="s">
        <v>179</v>
      </c>
      <c r="E198" s="165" t="s">
        <v>1</v>
      </c>
      <c r="F198" s="166" t="s">
        <v>1039</v>
      </c>
      <c r="H198" s="167">
        <v>1762.4</v>
      </c>
      <c r="I198" s="168"/>
      <c r="L198" s="164"/>
      <c r="M198" s="169"/>
      <c r="T198" s="170"/>
      <c r="AT198" s="165" t="s">
        <v>179</v>
      </c>
      <c r="AU198" s="165" t="s">
        <v>21</v>
      </c>
      <c r="AV198" s="12" t="s">
        <v>21</v>
      </c>
      <c r="AW198" s="12" t="s">
        <v>38</v>
      </c>
      <c r="AX198" s="12" t="s">
        <v>89</v>
      </c>
      <c r="AY198" s="165" t="s">
        <v>139</v>
      </c>
    </row>
    <row r="199" spans="2:65" s="1" customFormat="1" ht="16.5" customHeight="1">
      <c r="B199" s="32"/>
      <c r="C199" s="148" t="s">
        <v>361</v>
      </c>
      <c r="D199" s="148" t="s">
        <v>142</v>
      </c>
      <c r="E199" s="149" t="s">
        <v>314</v>
      </c>
      <c r="F199" s="150" t="s">
        <v>315</v>
      </c>
      <c r="G199" s="151" t="s">
        <v>250</v>
      </c>
      <c r="H199" s="152">
        <v>52.872</v>
      </c>
      <c r="I199" s="153"/>
      <c r="J199" s="154">
        <f>ROUND(I199*H199,2)</f>
        <v>0</v>
      </c>
      <c r="K199" s="150" t="s">
        <v>146</v>
      </c>
      <c r="L199" s="32"/>
      <c r="M199" s="155" t="s">
        <v>1</v>
      </c>
      <c r="N199" s="156" t="s">
        <v>47</v>
      </c>
      <c r="P199" s="157">
        <f>O199*H199</f>
        <v>0</v>
      </c>
      <c r="Q199" s="157">
        <v>0</v>
      </c>
      <c r="R199" s="157">
        <f>Q199*H199</f>
        <v>0</v>
      </c>
      <c r="S199" s="157">
        <v>0</v>
      </c>
      <c r="T199" s="158">
        <f>S199*H199</f>
        <v>0</v>
      </c>
      <c r="AR199" s="159" t="s">
        <v>158</v>
      </c>
      <c r="AT199" s="159" t="s">
        <v>142</v>
      </c>
      <c r="AU199" s="159" t="s">
        <v>21</v>
      </c>
      <c r="AY199" s="16" t="s">
        <v>139</v>
      </c>
      <c r="BE199" s="160">
        <f>IF(N199="základní",J199,0)</f>
        <v>0</v>
      </c>
      <c r="BF199" s="160">
        <f>IF(N199="snížená",J199,0)</f>
        <v>0</v>
      </c>
      <c r="BG199" s="160">
        <f>IF(N199="zákl. přenesená",J199,0)</f>
        <v>0</v>
      </c>
      <c r="BH199" s="160">
        <f>IF(N199="sníž. přenesená",J199,0)</f>
        <v>0</v>
      </c>
      <c r="BI199" s="160">
        <f>IF(N199="nulová",J199,0)</f>
        <v>0</v>
      </c>
      <c r="BJ199" s="16" t="s">
        <v>89</v>
      </c>
      <c r="BK199" s="160">
        <f>ROUND(I199*H199,2)</f>
        <v>0</v>
      </c>
      <c r="BL199" s="16" t="s">
        <v>158</v>
      </c>
      <c r="BM199" s="159" t="s">
        <v>1040</v>
      </c>
    </row>
    <row r="200" spans="2:65" s="1" customFormat="1" ht="16.5" customHeight="1">
      <c r="B200" s="32"/>
      <c r="C200" s="148" t="s">
        <v>367</v>
      </c>
      <c r="D200" s="148" t="s">
        <v>142</v>
      </c>
      <c r="E200" s="149" t="s">
        <v>489</v>
      </c>
      <c r="F200" s="150" t="s">
        <v>490</v>
      </c>
      <c r="G200" s="151" t="s">
        <v>250</v>
      </c>
      <c r="H200" s="152">
        <v>1851.6</v>
      </c>
      <c r="I200" s="153"/>
      <c r="J200" s="154">
        <f>ROUND(I200*H200,2)</f>
        <v>0</v>
      </c>
      <c r="K200" s="150" t="s">
        <v>1</v>
      </c>
      <c r="L200" s="32"/>
      <c r="M200" s="155" t="s">
        <v>1</v>
      </c>
      <c r="N200" s="156" t="s">
        <v>47</v>
      </c>
      <c r="P200" s="157">
        <f>O200*H200</f>
        <v>0</v>
      </c>
      <c r="Q200" s="157">
        <v>0</v>
      </c>
      <c r="R200" s="157">
        <f>Q200*H200</f>
        <v>0</v>
      </c>
      <c r="S200" s="157">
        <v>0</v>
      </c>
      <c r="T200" s="158">
        <f>S200*H200</f>
        <v>0</v>
      </c>
      <c r="AR200" s="159" t="s">
        <v>158</v>
      </c>
      <c r="AT200" s="159" t="s">
        <v>142</v>
      </c>
      <c r="AU200" s="159" t="s">
        <v>21</v>
      </c>
      <c r="AY200" s="16" t="s">
        <v>139</v>
      </c>
      <c r="BE200" s="160">
        <f>IF(N200="základní",J200,0)</f>
        <v>0</v>
      </c>
      <c r="BF200" s="160">
        <f>IF(N200="snížená",J200,0)</f>
        <v>0</v>
      </c>
      <c r="BG200" s="160">
        <f>IF(N200="zákl. přenesená",J200,0)</f>
        <v>0</v>
      </c>
      <c r="BH200" s="160">
        <f>IF(N200="sníž. přenesená",J200,0)</f>
        <v>0</v>
      </c>
      <c r="BI200" s="160">
        <f>IF(N200="nulová",J200,0)</f>
        <v>0</v>
      </c>
      <c r="BJ200" s="16" t="s">
        <v>89</v>
      </c>
      <c r="BK200" s="160">
        <f>ROUND(I200*H200,2)</f>
        <v>0</v>
      </c>
      <c r="BL200" s="16" t="s">
        <v>158</v>
      </c>
      <c r="BM200" s="159" t="s">
        <v>1041</v>
      </c>
    </row>
    <row r="201" spans="2:65" s="12" customFormat="1" ht="11.25">
      <c r="B201" s="164"/>
      <c r="D201" s="161" t="s">
        <v>179</v>
      </c>
      <c r="E201" s="165" t="s">
        <v>1</v>
      </c>
      <c r="F201" s="166" t="s">
        <v>1042</v>
      </c>
      <c r="H201" s="167">
        <v>1851.6</v>
      </c>
      <c r="I201" s="168"/>
      <c r="L201" s="164"/>
      <c r="M201" s="169"/>
      <c r="T201" s="170"/>
      <c r="AT201" s="165" t="s">
        <v>179</v>
      </c>
      <c r="AU201" s="165" t="s">
        <v>21</v>
      </c>
      <c r="AV201" s="12" t="s">
        <v>21</v>
      </c>
      <c r="AW201" s="12" t="s">
        <v>38</v>
      </c>
      <c r="AX201" s="12" t="s">
        <v>89</v>
      </c>
      <c r="AY201" s="165" t="s">
        <v>139</v>
      </c>
    </row>
    <row r="202" spans="2:65" s="1" customFormat="1" ht="16.5" customHeight="1">
      <c r="B202" s="32"/>
      <c r="C202" s="191" t="s">
        <v>484</v>
      </c>
      <c r="D202" s="191" t="s">
        <v>292</v>
      </c>
      <c r="E202" s="192" t="s">
        <v>888</v>
      </c>
      <c r="F202" s="193" t="s">
        <v>889</v>
      </c>
      <c r="G202" s="194" t="s">
        <v>250</v>
      </c>
      <c r="H202" s="195">
        <v>364</v>
      </c>
      <c r="I202" s="196"/>
      <c r="J202" s="197">
        <f>ROUND(I202*H202,2)</f>
        <v>0</v>
      </c>
      <c r="K202" s="193" t="s">
        <v>1</v>
      </c>
      <c r="L202" s="198"/>
      <c r="M202" s="199" t="s">
        <v>1</v>
      </c>
      <c r="N202" s="200" t="s">
        <v>47</v>
      </c>
      <c r="P202" s="157">
        <f>O202*H202</f>
        <v>0</v>
      </c>
      <c r="Q202" s="157">
        <v>0</v>
      </c>
      <c r="R202" s="157">
        <f>Q202*H202</f>
        <v>0</v>
      </c>
      <c r="S202" s="157">
        <v>0</v>
      </c>
      <c r="T202" s="158">
        <f>S202*H202</f>
        <v>0</v>
      </c>
      <c r="AR202" s="159" t="s">
        <v>181</v>
      </c>
      <c r="AT202" s="159" t="s">
        <v>292</v>
      </c>
      <c r="AU202" s="159" t="s">
        <v>21</v>
      </c>
      <c r="AY202" s="16" t="s">
        <v>139</v>
      </c>
      <c r="BE202" s="160">
        <f>IF(N202="základní",J202,0)</f>
        <v>0</v>
      </c>
      <c r="BF202" s="160">
        <f>IF(N202="snížená",J202,0)</f>
        <v>0</v>
      </c>
      <c r="BG202" s="160">
        <f>IF(N202="zákl. přenesená",J202,0)</f>
        <v>0</v>
      </c>
      <c r="BH202" s="160">
        <f>IF(N202="sníž. přenesená",J202,0)</f>
        <v>0</v>
      </c>
      <c r="BI202" s="160">
        <f>IF(N202="nulová",J202,0)</f>
        <v>0</v>
      </c>
      <c r="BJ202" s="16" t="s">
        <v>89</v>
      </c>
      <c r="BK202" s="160">
        <f>ROUND(I202*H202,2)</f>
        <v>0</v>
      </c>
      <c r="BL202" s="16" t="s">
        <v>158</v>
      </c>
      <c r="BM202" s="159" t="s">
        <v>1043</v>
      </c>
    </row>
    <row r="203" spans="2:65" s="11" customFormat="1" ht="22.9" customHeight="1">
      <c r="B203" s="136"/>
      <c r="D203" s="137" t="s">
        <v>81</v>
      </c>
      <c r="E203" s="146" t="s">
        <v>21</v>
      </c>
      <c r="F203" s="146" t="s">
        <v>318</v>
      </c>
      <c r="I203" s="139"/>
      <c r="J203" s="147">
        <f>BK203</f>
        <v>0</v>
      </c>
      <c r="L203" s="136"/>
      <c r="M203" s="141"/>
      <c r="P203" s="142">
        <f>SUM(P204:P212)</f>
        <v>0</v>
      </c>
      <c r="R203" s="142">
        <f>SUM(R204:R212)</f>
        <v>90.573540000000008</v>
      </c>
      <c r="T203" s="143">
        <f>SUM(T204:T212)</f>
        <v>0</v>
      </c>
      <c r="AR203" s="137" t="s">
        <v>89</v>
      </c>
      <c r="AT203" s="144" t="s">
        <v>81</v>
      </c>
      <c r="AU203" s="144" t="s">
        <v>89</v>
      </c>
      <c r="AY203" s="137" t="s">
        <v>139</v>
      </c>
      <c r="BK203" s="145">
        <f>SUM(BK204:BK212)</f>
        <v>0</v>
      </c>
    </row>
    <row r="204" spans="2:65" s="1" customFormat="1" ht="24" customHeight="1">
      <c r="B204" s="32"/>
      <c r="C204" s="148" t="s">
        <v>486</v>
      </c>
      <c r="D204" s="148" t="s">
        <v>142</v>
      </c>
      <c r="E204" s="149" t="s">
        <v>508</v>
      </c>
      <c r="F204" s="150" t="s">
        <v>509</v>
      </c>
      <c r="G204" s="151" t="s">
        <v>243</v>
      </c>
      <c r="H204" s="152">
        <v>5087</v>
      </c>
      <c r="I204" s="153"/>
      <c r="J204" s="154">
        <f>ROUND(I204*H204,2)</f>
        <v>0</v>
      </c>
      <c r="K204" s="150" t="s">
        <v>146</v>
      </c>
      <c r="L204" s="32"/>
      <c r="M204" s="155" t="s">
        <v>1</v>
      </c>
      <c r="N204" s="156" t="s">
        <v>47</v>
      </c>
      <c r="P204" s="157">
        <f>O204*H204</f>
        <v>0</v>
      </c>
      <c r="Q204" s="157">
        <v>1E-4</v>
      </c>
      <c r="R204" s="157">
        <f>Q204*H204</f>
        <v>0.50870000000000004</v>
      </c>
      <c r="S204" s="157">
        <v>0</v>
      </c>
      <c r="T204" s="158">
        <f>S204*H204</f>
        <v>0</v>
      </c>
      <c r="AR204" s="159" t="s">
        <v>158</v>
      </c>
      <c r="AT204" s="159" t="s">
        <v>142</v>
      </c>
      <c r="AU204" s="159" t="s">
        <v>21</v>
      </c>
      <c r="AY204" s="16" t="s">
        <v>139</v>
      </c>
      <c r="BE204" s="160">
        <f>IF(N204="základní",J204,0)</f>
        <v>0</v>
      </c>
      <c r="BF204" s="160">
        <f>IF(N204="snížená",J204,0)</f>
        <v>0</v>
      </c>
      <c r="BG204" s="160">
        <f>IF(N204="zákl. přenesená",J204,0)</f>
        <v>0</v>
      </c>
      <c r="BH204" s="160">
        <f>IF(N204="sníž. přenesená",J204,0)</f>
        <v>0</v>
      </c>
      <c r="BI204" s="160">
        <f>IF(N204="nulová",J204,0)</f>
        <v>0</v>
      </c>
      <c r="BJ204" s="16" t="s">
        <v>89</v>
      </c>
      <c r="BK204" s="160">
        <f>ROUND(I204*H204,2)</f>
        <v>0</v>
      </c>
      <c r="BL204" s="16" t="s">
        <v>158</v>
      </c>
      <c r="BM204" s="159" t="s">
        <v>1044</v>
      </c>
    </row>
    <row r="205" spans="2:65" s="1" customFormat="1" ht="16.5" customHeight="1">
      <c r="B205" s="32"/>
      <c r="C205" s="191" t="s">
        <v>488</v>
      </c>
      <c r="D205" s="191" t="s">
        <v>292</v>
      </c>
      <c r="E205" s="192" t="s">
        <v>512</v>
      </c>
      <c r="F205" s="193" t="s">
        <v>513</v>
      </c>
      <c r="G205" s="194" t="s">
        <v>243</v>
      </c>
      <c r="H205" s="195">
        <v>5087</v>
      </c>
      <c r="I205" s="196"/>
      <c r="J205" s="197">
        <f>ROUND(I205*H205,2)</f>
        <v>0</v>
      </c>
      <c r="K205" s="193" t="s">
        <v>146</v>
      </c>
      <c r="L205" s="198"/>
      <c r="M205" s="199" t="s">
        <v>1</v>
      </c>
      <c r="N205" s="200" t="s">
        <v>47</v>
      </c>
      <c r="P205" s="157">
        <f>O205*H205</f>
        <v>0</v>
      </c>
      <c r="Q205" s="157">
        <v>1.2E-4</v>
      </c>
      <c r="R205" s="157">
        <f>Q205*H205</f>
        <v>0.61043999999999998</v>
      </c>
      <c r="S205" s="157">
        <v>0</v>
      </c>
      <c r="T205" s="158">
        <f>S205*H205</f>
        <v>0</v>
      </c>
      <c r="AR205" s="159" t="s">
        <v>181</v>
      </c>
      <c r="AT205" s="159" t="s">
        <v>292</v>
      </c>
      <c r="AU205" s="159" t="s">
        <v>21</v>
      </c>
      <c r="AY205" s="16" t="s">
        <v>139</v>
      </c>
      <c r="BE205" s="160">
        <f>IF(N205="základní",J205,0)</f>
        <v>0</v>
      </c>
      <c r="BF205" s="160">
        <f>IF(N205="snížená",J205,0)</f>
        <v>0</v>
      </c>
      <c r="BG205" s="160">
        <f>IF(N205="zákl. přenesená",J205,0)</f>
        <v>0</v>
      </c>
      <c r="BH205" s="160">
        <f>IF(N205="sníž. přenesená",J205,0)</f>
        <v>0</v>
      </c>
      <c r="BI205" s="160">
        <f>IF(N205="nulová",J205,0)</f>
        <v>0</v>
      </c>
      <c r="BJ205" s="16" t="s">
        <v>89</v>
      </c>
      <c r="BK205" s="160">
        <f>ROUND(I205*H205,2)</f>
        <v>0</v>
      </c>
      <c r="BL205" s="16" t="s">
        <v>158</v>
      </c>
      <c r="BM205" s="159" t="s">
        <v>1045</v>
      </c>
    </row>
    <row r="206" spans="2:65" s="1" customFormat="1" ht="19.5">
      <c r="B206" s="32"/>
      <c r="D206" s="161" t="s">
        <v>162</v>
      </c>
      <c r="F206" s="162" t="s">
        <v>515</v>
      </c>
      <c r="I206" s="91"/>
      <c r="L206" s="32"/>
      <c r="M206" s="163"/>
      <c r="T206" s="56"/>
      <c r="AT206" s="16" t="s">
        <v>162</v>
      </c>
      <c r="AU206" s="16" t="s">
        <v>21</v>
      </c>
    </row>
    <row r="207" spans="2:65" s="1" customFormat="1" ht="16.5" customHeight="1">
      <c r="B207" s="32"/>
      <c r="C207" s="148" t="s">
        <v>190</v>
      </c>
      <c r="D207" s="148" t="s">
        <v>142</v>
      </c>
      <c r="E207" s="149" t="s">
        <v>517</v>
      </c>
      <c r="F207" s="150" t="s">
        <v>518</v>
      </c>
      <c r="G207" s="151" t="s">
        <v>243</v>
      </c>
      <c r="H207" s="152">
        <v>7036</v>
      </c>
      <c r="I207" s="153"/>
      <c r="J207" s="154">
        <f>ROUND(I207*H207,2)</f>
        <v>0</v>
      </c>
      <c r="K207" s="150" t="s">
        <v>146</v>
      </c>
      <c r="L207" s="32"/>
      <c r="M207" s="155" t="s">
        <v>1</v>
      </c>
      <c r="N207" s="156" t="s">
        <v>47</v>
      </c>
      <c r="P207" s="157">
        <f>O207*H207</f>
        <v>0</v>
      </c>
      <c r="Q207" s="157">
        <v>1E-4</v>
      </c>
      <c r="R207" s="157">
        <f>Q207*H207</f>
        <v>0.7036</v>
      </c>
      <c r="S207" s="157">
        <v>0</v>
      </c>
      <c r="T207" s="158">
        <f>S207*H207</f>
        <v>0</v>
      </c>
      <c r="AR207" s="159" t="s">
        <v>158</v>
      </c>
      <c r="AT207" s="159" t="s">
        <v>142</v>
      </c>
      <c r="AU207" s="159" t="s">
        <v>21</v>
      </c>
      <c r="AY207" s="16" t="s">
        <v>139</v>
      </c>
      <c r="BE207" s="160">
        <f>IF(N207="základní",J207,0)</f>
        <v>0</v>
      </c>
      <c r="BF207" s="160">
        <f>IF(N207="snížená",J207,0)</f>
        <v>0</v>
      </c>
      <c r="BG207" s="160">
        <f>IF(N207="zákl. přenesená",J207,0)</f>
        <v>0</v>
      </c>
      <c r="BH207" s="160">
        <f>IF(N207="sníž. přenesená",J207,0)</f>
        <v>0</v>
      </c>
      <c r="BI207" s="160">
        <f>IF(N207="nulová",J207,0)</f>
        <v>0</v>
      </c>
      <c r="BJ207" s="16" t="s">
        <v>89</v>
      </c>
      <c r="BK207" s="160">
        <f>ROUND(I207*H207,2)</f>
        <v>0</v>
      </c>
      <c r="BL207" s="16" t="s">
        <v>158</v>
      </c>
      <c r="BM207" s="159" t="s">
        <v>1046</v>
      </c>
    </row>
    <row r="208" spans="2:65" s="1" customFormat="1" ht="16.5" customHeight="1">
      <c r="B208" s="32"/>
      <c r="C208" s="191" t="s">
        <v>497</v>
      </c>
      <c r="D208" s="191" t="s">
        <v>292</v>
      </c>
      <c r="E208" s="192" t="s">
        <v>521</v>
      </c>
      <c r="F208" s="193" t="s">
        <v>522</v>
      </c>
      <c r="G208" s="194" t="s">
        <v>243</v>
      </c>
      <c r="H208" s="195">
        <v>7036</v>
      </c>
      <c r="I208" s="196"/>
      <c r="J208" s="197">
        <f>ROUND(I208*H208,2)</f>
        <v>0</v>
      </c>
      <c r="K208" s="193" t="s">
        <v>146</v>
      </c>
      <c r="L208" s="198"/>
      <c r="M208" s="199" t="s">
        <v>1</v>
      </c>
      <c r="N208" s="200" t="s">
        <v>47</v>
      </c>
      <c r="P208" s="157">
        <f>O208*H208</f>
        <v>0</v>
      </c>
      <c r="Q208" s="157">
        <v>2.9999999999999997E-4</v>
      </c>
      <c r="R208" s="157">
        <f>Q208*H208</f>
        <v>2.1107999999999998</v>
      </c>
      <c r="S208" s="157">
        <v>0</v>
      </c>
      <c r="T208" s="158">
        <f>S208*H208</f>
        <v>0</v>
      </c>
      <c r="AR208" s="159" t="s">
        <v>181</v>
      </c>
      <c r="AT208" s="159" t="s">
        <v>292</v>
      </c>
      <c r="AU208" s="159" t="s">
        <v>21</v>
      </c>
      <c r="AY208" s="16" t="s">
        <v>139</v>
      </c>
      <c r="BE208" s="160">
        <f>IF(N208="základní",J208,0)</f>
        <v>0</v>
      </c>
      <c r="BF208" s="160">
        <f>IF(N208="snížená",J208,0)</f>
        <v>0</v>
      </c>
      <c r="BG208" s="160">
        <f>IF(N208="zákl. přenesená",J208,0)</f>
        <v>0</v>
      </c>
      <c r="BH208" s="160">
        <f>IF(N208="sníž. přenesená",J208,0)</f>
        <v>0</v>
      </c>
      <c r="BI208" s="160">
        <f>IF(N208="nulová",J208,0)</f>
        <v>0</v>
      </c>
      <c r="BJ208" s="16" t="s">
        <v>89</v>
      </c>
      <c r="BK208" s="160">
        <f>ROUND(I208*H208,2)</f>
        <v>0</v>
      </c>
      <c r="BL208" s="16" t="s">
        <v>158</v>
      </c>
      <c r="BM208" s="159" t="s">
        <v>1047</v>
      </c>
    </row>
    <row r="209" spans="2:65" s="1" customFormat="1" ht="19.5">
      <c r="B209" s="32"/>
      <c r="D209" s="161" t="s">
        <v>162</v>
      </c>
      <c r="F209" s="162" t="s">
        <v>524</v>
      </c>
      <c r="I209" s="91"/>
      <c r="L209" s="32"/>
      <c r="M209" s="163"/>
      <c r="T209" s="56"/>
      <c r="AT209" s="16" t="s">
        <v>162</v>
      </c>
      <c r="AU209" s="16" t="s">
        <v>21</v>
      </c>
    </row>
    <row r="210" spans="2:65" s="1" customFormat="1" ht="24" customHeight="1">
      <c r="B210" s="32"/>
      <c r="C210" s="148" t="s">
        <v>502</v>
      </c>
      <c r="D210" s="148" t="s">
        <v>142</v>
      </c>
      <c r="E210" s="149" t="s">
        <v>331</v>
      </c>
      <c r="F210" s="150" t="s">
        <v>332</v>
      </c>
      <c r="G210" s="151" t="s">
        <v>243</v>
      </c>
      <c r="H210" s="152">
        <v>180</v>
      </c>
      <c r="I210" s="153"/>
      <c r="J210" s="154">
        <f>ROUND(I210*H210,2)</f>
        <v>0</v>
      </c>
      <c r="K210" s="150" t="s">
        <v>146</v>
      </c>
      <c r="L210" s="32"/>
      <c r="M210" s="155" t="s">
        <v>1</v>
      </c>
      <c r="N210" s="156" t="s">
        <v>47</v>
      </c>
      <c r="P210" s="157">
        <f>O210*H210</f>
        <v>0</v>
      </c>
      <c r="Q210" s="157">
        <v>0.108</v>
      </c>
      <c r="R210" s="157">
        <f>Q210*H210</f>
        <v>19.440000000000001</v>
      </c>
      <c r="S210" s="157">
        <v>0</v>
      </c>
      <c r="T210" s="158">
        <f>S210*H210</f>
        <v>0</v>
      </c>
      <c r="AR210" s="159" t="s">
        <v>158</v>
      </c>
      <c r="AT210" s="159" t="s">
        <v>142</v>
      </c>
      <c r="AU210" s="159" t="s">
        <v>21</v>
      </c>
      <c r="AY210" s="16" t="s">
        <v>139</v>
      </c>
      <c r="BE210" s="160">
        <f>IF(N210="základní",J210,0)</f>
        <v>0</v>
      </c>
      <c r="BF210" s="160">
        <f>IF(N210="snížená",J210,0)</f>
        <v>0</v>
      </c>
      <c r="BG210" s="160">
        <f>IF(N210="zákl. přenesená",J210,0)</f>
        <v>0</v>
      </c>
      <c r="BH210" s="160">
        <f>IF(N210="sníž. přenesená",J210,0)</f>
        <v>0</v>
      </c>
      <c r="BI210" s="160">
        <f>IF(N210="nulová",J210,0)</f>
        <v>0</v>
      </c>
      <c r="BJ210" s="16" t="s">
        <v>89</v>
      </c>
      <c r="BK210" s="160">
        <f>ROUND(I210*H210,2)</f>
        <v>0</v>
      </c>
      <c r="BL210" s="16" t="s">
        <v>158</v>
      </c>
      <c r="BM210" s="159" t="s">
        <v>1048</v>
      </c>
    </row>
    <row r="211" spans="2:65" s="1" customFormat="1" ht="16.5" customHeight="1">
      <c r="B211" s="32"/>
      <c r="C211" s="191" t="s">
        <v>507</v>
      </c>
      <c r="D211" s="191" t="s">
        <v>292</v>
      </c>
      <c r="E211" s="192" t="s">
        <v>336</v>
      </c>
      <c r="F211" s="193" t="s">
        <v>337</v>
      </c>
      <c r="G211" s="194" t="s">
        <v>176</v>
      </c>
      <c r="H211" s="195">
        <v>60</v>
      </c>
      <c r="I211" s="196"/>
      <c r="J211" s="197">
        <f>ROUND(I211*H211,2)</f>
        <v>0</v>
      </c>
      <c r="K211" s="193" t="s">
        <v>146</v>
      </c>
      <c r="L211" s="198"/>
      <c r="M211" s="199" t="s">
        <v>1</v>
      </c>
      <c r="N211" s="200" t="s">
        <v>47</v>
      </c>
      <c r="P211" s="157">
        <f>O211*H211</f>
        <v>0</v>
      </c>
      <c r="Q211" s="157">
        <v>1.1200000000000001</v>
      </c>
      <c r="R211" s="157">
        <f>Q211*H211</f>
        <v>67.2</v>
      </c>
      <c r="S211" s="157">
        <v>0</v>
      </c>
      <c r="T211" s="158">
        <f>S211*H211</f>
        <v>0</v>
      </c>
      <c r="AR211" s="159" t="s">
        <v>181</v>
      </c>
      <c r="AT211" s="159" t="s">
        <v>292</v>
      </c>
      <c r="AU211" s="159" t="s">
        <v>21</v>
      </c>
      <c r="AY211" s="16" t="s">
        <v>139</v>
      </c>
      <c r="BE211" s="160">
        <f>IF(N211="základní",J211,0)</f>
        <v>0</v>
      </c>
      <c r="BF211" s="160">
        <f>IF(N211="snížená",J211,0)</f>
        <v>0</v>
      </c>
      <c r="BG211" s="160">
        <f>IF(N211="zákl. přenesená",J211,0)</f>
        <v>0</v>
      </c>
      <c r="BH211" s="160">
        <f>IF(N211="sníž. přenesená",J211,0)</f>
        <v>0</v>
      </c>
      <c r="BI211" s="160">
        <f>IF(N211="nulová",J211,0)</f>
        <v>0</v>
      </c>
      <c r="BJ211" s="16" t="s">
        <v>89</v>
      </c>
      <c r="BK211" s="160">
        <f>ROUND(I211*H211,2)</f>
        <v>0</v>
      </c>
      <c r="BL211" s="16" t="s">
        <v>158</v>
      </c>
      <c r="BM211" s="159" t="s">
        <v>1049</v>
      </c>
    </row>
    <row r="212" spans="2:65" s="1" customFormat="1" ht="19.5">
      <c r="B212" s="32"/>
      <c r="D212" s="161" t="s">
        <v>162</v>
      </c>
      <c r="F212" s="162" t="s">
        <v>529</v>
      </c>
      <c r="I212" s="91"/>
      <c r="L212" s="32"/>
      <c r="M212" s="163"/>
      <c r="T212" s="56"/>
      <c r="AT212" s="16" t="s">
        <v>162</v>
      </c>
      <c r="AU212" s="16" t="s">
        <v>21</v>
      </c>
    </row>
    <row r="213" spans="2:65" s="11" customFormat="1" ht="22.9" customHeight="1">
      <c r="B213" s="136"/>
      <c r="D213" s="137" t="s">
        <v>81</v>
      </c>
      <c r="E213" s="146" t="s">
        <v>152</v>
      </c>
      <c r="F213" s="146" t="s">
        <v>530</v>
      </c>
      <c r="I213" s="139"/>
      <c r="J213" s="147">
        <f>BK213</f>
        <v>0</v>
      </c>
      <c r="L213" s="136"/>
      <c r="M213" s="141"/>
      <c r="P213" s="142">
        <f>SUM(P214:P225)</f>
        <v>0</v>
      </c>
      <c r="R213" s="142">
        <f>SUM(R214:R225)</f>
        <v>3.7830179199999998</v>
      </c>
      <c r="T213" s="143">
        <f>SUM(T214:T225)</f>
        <v>0</v>
      </c>
      <c r="AR213" s="137" t="s">
        <v>89</v>
      </c>
      <c r="AT213" s="144" t="s">
        <v>81</v>
      </c>
      <c r="AU213" s="144" t="s">
        <v>89</v>
      </c>
      <c r="AY213" s="137" t="s">
        <v>139</v>
      </c>
      <c r="BK213" s="145">
        <f>SUM(BK214:BK225)</f>
        <v>0</v>
      </c>
    </row>
    <row r="214" spans="2:65" s="1" customFormat="1" ht="24" customHeight="1">
      <c r="B214" s="32"/>
      <c r="C214" s="148" t="s">
        <v>511</v>
      </c>
      <c r="D214" s="148" t="s">
        <v>142</v>
      </c>
      <c r="E214" s="149" t="s">
        <v>532</v>
      </c>
      <c r="F214" s="150" t="s">
        <v>533</v>
      </c>
      <c r="G214" s="151" t="s">
        <v>250</v>
      </c>
      <c r="H214" s="152">
        <v>7.9</v>
      </c>
      <c r="I214" s="153"/>
      <c r="J214" s="154">
        <f>ROUND(I214*H214,2)</f>
        <v>0</v>
      </c>
      <c r="K214" s="150" t="s">
        <v>146</v>
      </c>
      <c r="L214" s="32"/>
      <c r="M214" s="155" t="s">
        <v>1</v>
      </c>
      <c r="N214" s="156" t="s">
        <v>47</v>
      </c>
      <c r="P214" s="157">
        <f>O214*H214</f>
        <v>0</v>
      </c>
      <c r="Q214" s="157">
        <v>0</v>
      </c>
      <c r="R214" s="157">
        <f>Q214*H214</f>
        <v>0</v>
      </c>
      <c r="S214" s="157">
        <v>0</v>
      </c>
      <c r="T214" s="158">
        <f>S214*H214</f>
        <v>0</v>
      </c>
      <c r="AR214" s="159" t="s">
        <v>158</v>
      </c>
      <c r="AT214" s="159" t="s">
        <v>142</v>
      </c>
      <c r="AU214" s="159" t="s">
        <v>21</v>
      </c>
      <c r="AY214" s="16" t="s">
        <v>139</v>
      </c>
      <c r="BE214" s="160">
        <f>IF(N214="základní",J214,0)</f>
        <v>0</v>
      </c>
      <c r="BF214" s="160">
        <f>IF(N214="snížená",J214,0)</f>
        <v>0</v>
      </c>
      <c r="BG214" s="160">
        <f>IF(N214="zákl. přenesená",J214,0)</f>
        <v>0</v>
      </c>
      <c r="BH214" s="160">
        <f>IF(N214="sníž. přenesená",J214,0)</f>
        <v>0</v>
      </c>
      <c r="BI214" s="160">
        <f>IF(N214="nulová",J214,0)</f>
        <v>0</v>
      </c>
      <c r="BJ214" s="16" t="s">
        <v>89</v>
      </c>
      <c r="BK214" s="160">
        <f>ROUND(I214*H214,2)</f>
        <v>0</v>
      </c>
      <c r="BL214" s="16" t="s">
        <v>158</v>
      </c>
      <c r="BM214" s="159" t="s">
        <v>1050</v>
      </c>
    </row>
    <row r="215" spans="2:65" s="12" customFormat="1" ht="11.25">
      <c r="B215" s="164"/>
      <c r="D215" s="161" t="s">
        <v>179</v>
      </c>
      <c r="E215" s="165" t="s">
        <v>1</v>
      </c>
      <c r="F215" s="166" t="s">
        <v>1051</v>
      </c>
      <c r="H215" s="167">
        <v>7.9</v>
      </c>
      <c r="I215" s="168"/>
      <c r="L215" s="164"/>
      <c r="M215" s="169"/>
      <c r="T215" s="170"/>
      <c r="AT215" s="165" t="s">
        <v>179</v>
      </c>
      <c r="AU215" s="165" t="s">
        <v>21</v>
      </c>
      <c r="AV215" s="12" t="s">
        <v>21</v>
      </c>
      <c r="AW215" s="12" t="s">
        <v>38</v>
      </c>
      <c r="AX215" s="12" t="s">
        <v>82</v>
      </c>
      <c r="AY215" s="165" t="s">
        <v>139</v>
      </c>
    </row>
    <row r="216" spans="2:65" s="14" customFormat="1" ht="11.25">
      <c r="B216" s="184"/>
      <c r="D216" s="161" t="s">
        <v>179</v>
      </c>
      <c r="E216" s="185" t="s">
        <v>1</v>
      </c>
      <c r="F216" s="186" t="s">
        <v>265</v>
      </c>
      <c r="H216" s="187">
        <v>7.9</v>
      </c>
      <c r="I216" s="188"/>
      <c r="L216" s="184"/>
      <c r="M216" s="189"/>
      <c r="T216" s="190"/>
      <c r="AT216" s="185" t="s">
        <v>179</v>
      </c>
      <c r="AU216" s="185" t="s">
        <v>21</v>
      </c>
      <c r="AV216" s="14" t="s">
        <v>158</v>
      </c>
      <c r="AW216" s="14" t="s">
        <v>38</v>
      </c>
      <c r="AX216" s="14" t="s">
        <v>89</v>
      </c>
      <c r="AY216" s="185" t="s">
        <v>139</v>
      </c>
    </row>
    <row r="217" spans="2:65" s="1" customFormat="1" ht="16.5" customHeight="1">
      <c r="B217" s="32"/>
      <c r="C217" s="148" t="s">
        <v>516</v>
      </c>
      <c r="D217" s="148" t="s">
        <v>142</v>
      </c>
      <c r="E217" s="149" t="s">
        <v>537</v>
      </c>
      <c r="F217" s="150" t="s">
        <v>538</v>
      </c>
      <c r="G217" s="151" t="s">
        <v>243</v>
      </c>
      <c r="H217" s="152">
        <v>433.3</v>
      </c>
      <c r="I217" s="153"/>
      <c r="J217" s="154">
        <f>ROUND(I217*H217,2)</f>
        <v>0</v>
      </c>
      <c r="K217" s="150" t="s">
        <v>146</v>
      </c>
      <c r="L217" s="32"/>
      <c r="M217" s="155" t="s">
        <v>1</v>
      </c>
      <c r="N217" s="156" t="s">
        <v>47</v>
      </c>
      <c r="P217" s="157">
        <f>O217*H217</f>
        <v>0</v>
      </c>
      <c r="Q217" s="157">
        <v>7.6499999999999997E-3</v>
      </c>
      <c r="R217" s="157">
        <f>Q217*H217</f>
        <v>3.3147449999999998</v>
      </c>
      <c r="S217" s="157">
        <v>0</v>
      </c>
      <c r="T217" s="158">
        <f>S217*H217</f>
        <v>0</v>
      </c>
      <c r="AR217" s="159" t="s">
        <v>158</v>
      </c>
      <c r="AT217" s="159" t="s">
        <v>142</v>
      </c>
      <c r="AU217" s="159" t="s">
        <v>21</v>
      </c>
      <c r="AY217" s="16" t="s">
        <v>139</v>
      </c>
      <c r="BE217" s="160">
        <f>IF(N217="základní",J217,0)</f>
        <v>0</v>
      </c>
      <c r="BF217" s="160">
        <f>IF(N217="snížená",J217,0)</f>
        <v>0</v>
      </c>
      <c r="BG217" s="160">
        <f>IF(N217="zákl. přenesená",J217,0)</f>
        <v>0</v>
      </c>
      <c r="BH217" s="160">
        <f>IF(N217="sníž. přenesená",J217,0)</f>
        <v>0</v>
      </c>
      <c r="BI217" s="160">
        <f>IF(N217="nulová",J217,0)</f>
        <v>0</v>
      </c>
      <c r="BJ217" s="16" t="s">
        <v>89</v>
      </c>
      <c r="BK217" s="160">
        <f>ROUND(I217*H217,2)</f>
        <v>0</v>
      </c>
      <c r="BL217" s="16" t="s">
        <v>158</v>
      </c>
      <c r="BM217" s="159" t="s">
        <v>1052</v>
      </c>
    </row>
    <row r="218" spans="2:65" s="12" customFormat="1" ht="11.25">
      <c r="B218" s="164"/>
      <c r="D218" s="161" t="s">
        <v>179</v>
      </c>
      <c r="E218" s="165" t="s">
        <v>1</v>
      </c>
      <c r="F218" s="166" t="s">
        <v>1053</v>
      </c>
      <c r="H218" s="167">
        <v>14.1</v>
      </c>
      <c r="I218" s="168"/>
      <c r="L218" s="164"/>
      <c r="M218" s="169"/>
      <c r="T218" s="170"/>
      <c r="AT218" s="165" t="s">
        <v>179</v>
      </c>
      <c r="AU218" s="165" t="s">
        <v>21</v>
      </c>
      <c r="AV218" s="12" t="s">
        <v>21</v>
      </c>
      <c r="AW218" s="12" t="s">
        <v>38</v>
      </c>
      <c r="AX218" s="12" t="s">
        <v>82</v>
      </c>
      <c r="AY218" s="165" t="s">
        <v>139</v>
      </c>
    </row>
    <row r="219" spans="2:65" s="12" customFormat="1" ht="11.25">
      <c r="B219" s="164"/>
      <c r="D219" s="161" t="s">
        <v>179</v>
      </c>
      <c r="E219" s="165" t="s">
        <v>1</v>
      </c>
      <c r="F219" s="166" t="s">
        <v>1054</v>
      </c>
      <c r="H219" s="167">
        <v>5.5</v>
      </c>
      <c r="I219" s="168"/>
      <c r="L219" s="164"/>
      <c r="M219" s="169"/>
      <c r="T219" s="170"/>
      <c r="AT219" s="165" t="s">
        <v>179</v>
      </c>
      <c r="AU219" s="165" t="s">
        <v>21</v>
      </c>
      <c r="AV219" s="12" t="s">
        <v>21</v>
      </c>
      <c r="AW219" s="12" t="s">
        <v>38</v>
      </c>
      <c r="AX219" s="12" t="s">
        <v>82</v>
      </c>
      <c r="AY219" s="165" t="s">
        <v>139</v>
      </c>
    </row>
    <row r="220" spans="2:65" s="12" customFormat="1" ht="11.25">
      <c r="B220" s="164"/>
      <c r="D220" s="161" t="s">
        <v>179</v>
      </c>
      <c r="E220" s="165" t="s">
        <v>1</v>
      </c>
      <c r="F220" s="166" t="s">
        <v>1055</v>
      </c>
      <c r="H220" s="167">
        <v>381.7</v>
      </c>
      <c r="I220" s="168"/>
      <c r="L220" s="164"/>
      <c r="M220" s="169"/>
      <c r="T220" s="170"/>
      <c r="AT220" s="165" t="s">
        <v>179</v>
      </c>
      <c r="AU220" s="165" t="s">
        <v>21</v>
      </c>
      <c r="AV220" s="12" t="s">
        <v>21</v>
      </c>
      <c r="AW220" s="12" t="s">
        <v>38</v>
      </c>
      <c r="AX220" s="12" t="s">
        <v>82</v>
      </c>
      <c r="AY220" s="165" t="s">
        <v>139</v>
      </c>
    </row>
    <row r="221" spans="2:65" s="12" customFormat="1" ht="11.25">
      <c r="B221" s="164"/>
      <c r="D221" s="161" t="s">
        <v>179</v>
      </c>
      <c r="E221" s="165" t="s">
        <v>1</v>
      </c>
      <c r="F221" s="166" t="s">
        <v>1056</v>
      </c>
      <c r="H221" s="167">
        <v>32</v>
      </c>
      <c r="I221" s="168"/>
      <c r="L221" s="164"/>
      <c r="M221" s="169"/>
      <c r="T221" s="170"/>
      <c r="AT221" s="165" t="s">
        <v>179</v>
      </c>
      <c r="AU221" s="165" t="s">
        <v>21</v>
      </c>
      <c r="AV221" s="12" t="s">
        <v>21</v>
      </c>
      <c r="AW221" s="12" t="s">
        <v>38</v>
      </c>
      <c r="AX221" s="12" t="s">
        <v>82</v>
      </c>
      <c r="AY221" s="165" t="s">
        <v>139</v>
      </c>
    </row>
    <row r="222" spans="2:65" s="14" customFormat="1" ht="11.25">
      <c r="B222" s="184"/>
      <c r="D222" s="161" t="s">
        <v>179</v>
      </c>
      <c r="E222" s="185" t="s">
        <v>1</v>
      </c>
      <c r="F222" s="186" t="s">
        <v>265</v>
      </c>
      <c r="H222" s="187">
        <v>433.3</v>
      </c>
      <c r="I222" s="188"/>
      <c r="L222" s="184"/>
      <c r="M222" s="189"/>
      <c r="T222" s="190"/>
      <c r="AT222" s="185" t="s">
        <v>179</v>
      </c>
      <c r="AU222" s="185" t="s">
        <v>21</v>
      </c>
      <c r="AV222" s="14" t="s">
        <v>158</v>
      </c>
      <c r="AW222" s="14" t="s">
        <v>38</v>
      </c>
      <c r="AX222" s="14" t="s">
        <v>89</v>
      </c>
      <c r="AY222" s="185" t="s">
        <v>139</v>
      </c>
    </row>
    <row r="223" spans="2:65" s="1" customFormat="1" ht="24" customHeight="1">
      <c r="B223" s="32"/>
      <c r="C223" s="148" t="s">
        <v>520</v>
      </c>
      <c r="D223" s="148" t="s">
        <v>142</v>
      </c>
      <c r="E223" s="149" t="s">
        <v>548</v>
      </c>
      <c r="F223" s="150" t="s">
        <v>549</v>
      </c>
      <c r="G223" s="151" t="s">
        <v>243</v>
      </c>
      <c r="H223" s="152">
        <v>433.3</v>
      </c>
      <c r="I223" s="153"/>
      <c r="J223" s="154">
        <f>ROUND(I223*H223,2)</f>
        <v>0</v>
      </c>
      <c r="K223" s="150" t="s">
        <v>146</v>
      </c>
      <c r="L223" s="32"/>
      <c r="M223" s="155" t="s">
        <v>1</v>
      </c>
      <c r="N223" s="156" t="s">
        <v>47</v>
      </c>
      <c r="P223" s="157">
        <f>O223*H223</f>
        <v>0</v>
      </c>
      <c r="Q223" s="157">
        <v>8.5999999999999998E-4</v>
      </c>
      <c r="R223" s="157">
        <f>Q223*H223</f>
        <v>0.37263800000000002</v>
      </c>
      <c r="S223" s="157">
        <v>0</v>
      </c>
      <c r="T223" s="158">
        <f>S223*H223</f>
        <v>0</v>
      </c>
      <c r="AR223" s="159" t="s">
        <v>158</v>
      </c>
      <c r="AT223" s="159" t="s">
        <v>142</v>
      </c>
      <c r="AU223" s="159" t="s">
        <v>21</v>
      </c>
      <c r="AY223" s="16" t="s">
        <v>139</v>
      </c>
      <c r="BE223" s="160">
        <f>IF(N223="základní",J223,0)</f>
        <v>0</v>
      </c>
      <c r="BF223" s="160">
        <f>IF(N223="snížená",J223,0)</f>
        <v>0</v>
      </c>
      <c r="BG223" s="160">
        <f>IF(N223="zákl. přenesená",J223,0)</f>
        <v>0</v>
      </c>
      <c r="BH223" s="160">
        <f>IF(N223="sníž. přenesená",J223,0)</f>
        <v>0</v>
      </c>
      <c r="BI223" s="160">
        <f>IF(N223="nulová",J223,0)</f>
        <v>0</v>
      </c>
      <c r="BJ223" s="16" t="s">
        <v>89</v>
      </c>
      <c r="BK223" s="160">
        <f>ROUND(I223*H223,2)</f>
        <v>0</v>
      </c>
      <c r="BL223" s="16" t="s">
        <v>158</v>
      </c>
      <c r="BM223" s="159" t="s">
        <v>1057</v>
      </c>
    </row>
    <row r="224" spans="2:65" s="1" customFormat="1" ht="24" customHeight="1">
      <c r="B224" s="32"/>
      <c r="C224" s="148" t="s">
        <v>525</v>
      </c>
      <c r="D224" s="148" t="s">
        <v>142</v>
      </c>
      <c r="E224" s="149" t="s">
        <v>562</v>
      </c>
      <c r="F224" s="150" t="s">
        <v>563</v>
      </c>
      <c r="G224" s="151" t="s">
        <v>285</v>
      </c>
      <c r="H224" s="152">
        <v>9.1999999999999998E-2</v>
      </c>
      <c r="I224" s="153"/>
      <c r="J224" s="154">
        <f>ROUND(I224*H224,2)</f>
        <v>0</v>
      </c>
      <c r="K224" s="150" t="s">
        <v>146</v>
      </c>
      <c r="L224" s="32"/>
      <c r="M224" s="155" t="s">
        <v>1</v>
      </c>
      <c r="N224" s="156" t="s">
        <v>47</v>
      </c>
      <c r="P224" s="157">
        <f>O224*H224</f>
        <v>0</v>
      </c>
      <c r="Q224" s="157">
        <v>1.0395099999999999</v>
      </c>
      <c r="R224" s="157">
        <f>Q224*H224</f>
        <v>9.5634919999999998E-2</v>
      </c>
      <c r="S224" s="157">
        <v>0</v>
      </c>
      <c r="T224" s="158">
        <f>S224*H224</f>
        <v>0</v>
      </c>
      <c r="AR224" s="159" t="s">
        <v>158</v>
      </c>
      <c r="AT224" s="159" t="s">
        <v>142</v>
      </c>
      <c r="AU224" s="159" t="s">
        <v>21</v>
      </c>
      <c r="AY224" s="16" t="s">
        <v>139</v>
      </c>
      <c r="BE224" s="160">
        <f>IF(N224="základní",J224,0)</f>
        <v>0</v>
      </c>
      <c r="BF224" s="160">
        <f>IF(N224="snížená",J224,0)</f>
        <v>0</v>
      </c>
      <c r="BG224" s="160">
        <f>IF(N224="zákl. přenesená",J224,0)</f>
        <v>0</v>
      </c>
      <c r="BH224" s="160">
        <f>IF(N224="sníž. přenesená",J224,0)</f>
        <v>0</v>
      </c>
      <c r="BI224" s="160">
        <f>IF(N224="nulová",J224,0)</f>
        <v>0</v>
      </c>
      <c r="BJ224" s="16" t="s">
        <v>89</v>
      </c>
      <c r="BK224" s="160">
        <f>ROUND(I224*H224,2)</f>
        <v>0</v>
      </c>
      <c r="BL224" s="16" t="s">
        <v>158</v>
      </c>
      <c r="BM224" s="159" t="s">
        <v>1058</v>
      </c>
    </row>
    <row r="225" spans="2:65" s="12" customFormat="1" ht="11.25">
      <c r="B225" s="164"/>
      <c r="D225" s="161" t="s">
        <v>179</v>
      </c>
      <c r="E225" s="165" t="s">
        <v>1</v>
      </c>
      <c r="F225" s="166" t="s">
        <v>1059</v>
      </c>
      <c r="H225" s="167">
        <v>9.1999999999999998E-2</v>
      </c>
      <c r="I225" s="168"/>
      <c r="L225" s="164"/>
      <c r="M225" s="169"/>
      <c r="T225" s="170"/>
      <c r="AT225" s="165" t="s">
        <v>179</v>
      </c>
      <c r="AU225" s="165" t="s">
        <v>21</v>
      </c>
      <c r="AV225" s="12" t="s">
        <v>21</v>
      </c>
      <c r="AW225" s="12" t="s">
        <v>38</v>
      </c>
      <c r="AX225" s="12" t="s">
        <v>89</v>
      </c>
      <c r="AY225" s="165" t="s">
        <v>139</v>
      </c>
    </row>
    <row r="226" spans="2:65" s="11" customFormat="1" ht="22.9" customHeight="1">
      <c r="B226" s="136"/>
      <c r="D226" s="137" t="s">
        <v>81</v>
      </c>
      <c r="E226" s="146" t="s">
        <v>138</v>
      </c>
      <c r="F226" s="146" t="s">
        <v>340</v>
      </c>
      <c r="I226" s="139"/>
      <c r="J226" s="147">
        <f>BK226</f>
        <v>0</v>
      </c>
      <c r="L226" s="136"/>
      <c r="M226" s="141"/>
      <c r="P226" s="142">
        <f>SUM(P227:P233)</f>
        <v>0</v>
      </c>
      <c r="R226" s="142">
        <f>SUM(R227:R233)</f>
        <v>140.18200000000002</v>
      </c>
      <c r="T226" s="143">
        <f>SUM(T227:T233)</f>
        <v>0</v>
      </c>
      <c r="AR226" s="137" t="s">
        <v>89</v>
      </c>
      <c r="AT226" s="144" t="s">
        <v>81</v>
      </c>
      <c r="AU226" s="144" t="s">
        <v>89</v>
      </c>
      <c r="AY226" s="137" t="s">
        <v>139</v>
      </c>
      <c r="BK226" s="145">
        <f>SUM(BK227:BK233)</f>
        <v>0</v>
      </c>
    </row>
    <row r="227" spans="2:65" s="1" customFormat="1" ht="24" customHeight="1">
      <c r="B227" s="32"/>
      <c r="C227" s="148" t="s">
        <v>527</v>
      </c>
      <c r="D227" s="148" t="s">
        <v>142</v>
      </c>
      <c r="E227" s="149" t="s">
        <v>573</v>
      </c>
      <c r="F227" s="150" t="s">
        <v>574</v>
      </c>
      <c r="G227" s="151" t="s">
        <v>243</v>
      </c>
      <c r="H227" s="152">
        <v>4491.5</v>
      </c>
      <c r="I227" s="153"/>
      <c r="J227" s="154">
        <f>ROUND(I227*H227,2)</f>
        <v>0</v>
      </c>
      <c r="K227" s="150" t="s">
        <v>1</v>
      </c>
      <c r="L227" s="32"/>
      <c r="M227" s="155" t="s">
        <v>1</v>
      </c>
      <c r="N227" s="156" t="s">
        <v>47</v>
      </c>
      <c r="P227" s="157">
        <f>O227*H227</f>
        <v>0</v>
      </c>
      <c r="Q227" s="157">
        <v>0</v>
      </c>
      <c r="R227" s="157">
        <f>Q227*H227</f>
        <v>0</v>
      </c>
      <c r="S227" s="157">
        <v>0</v>
      </c>
      <c r="T227" s="158">
        <f>S227*H227</f>
        <v>0</v>
      </c>
      <c r="AR227" s="159" t="s">
        <v>158</v>
      </c>
      <c r="AT227" s="159" t="s">
        <v>142</v>
      </c>
      <c r="AU227" s="159" t="s">
        <v>21</v>
      </c>
      <c r="AY227" s="16" t="s">
        <v>139</v>
      </c>
      <c r="BE227" s="160">
        <f>IF(N227="základní",J227,0)</f>
        <v>0</v>
      </c>
      <c r="BF227" s="160">
        <f>IF(N227="snížená",J227,0)</f>
        <v>0</v>
      </c>
      <c r="BG227" s="160">
        <f>IF(N227="zákl. přenesená",J227,0)</f>
        <v>0</v>
      </c>
      <c r="BH227" s="160">
        <f>IF(N227="sníž. přenesená",J227,0)</f>
        <v>0</v>
      </c>
      <c r="BI227" s="160">
        <f>IF(N227="nulová",J227,0)</f>
        <v>0</v>
      </c>
      <c r="BJ227" s="16" t="s">
        <v>89</v>
      </c>
      <c r="BK227" s="160">
        <f>ROUND(I227*H227,2)</f>
        <v>0</v>
      </c>
      <c r="BL227" s="16" t="s">
        <v>158</v>
      </c>
      <c r="BM227" s="159" t="s">
        <v>1060</v>
      </c>
    </row>
    <row r="228" spans="2:65" s="12" customFormat="1" ht="11.25">
      <c r="B228" s="164"/>
      <c r="D228" s="161" t="s">
        <v>179</v>
      </c>
      <c r="E228" s="165" t="s">
        <v>1</v>
      </c>
      <c r="F228" s="166" t="s">
        <v>1061</v>
      </c>
      <c r="H228" s="167">
        <v>4491.5</v>
      </c>
      <c r="I228" s="168"/>
      <c r="L228" s="164"/>
      <c r="M228" s="169"/>
      <c r="T228" s="170"/>
      <c r="AT228" s="165" t="s">
        <v>179</v>
      </c>
      <c r="AU228" s="165" t="s">
        <v>21</v>
      </c>
      <c r="AV228" s="12" t="s">
        <v>21</v>
      </c>
      <c r="AW228" s="12" t="s">
        <v>38</v>
      </c>
      <c r="AX228" s="12" t="s">
        <v>89</v>
      </c>
      <c r="AY228" s="165" t="s">
        <v>139</v>
      </c>
    </row>
    <row r="229" spans="2:65" s="1" customFormat="1" ht="16.5" customHeight="1">
      <c r="B229" s="32"/>
      <c r="C229" s="148" t="s">
        <v>531</v>
      </c>
      <c r="D229" s="148" t="s">
        <v>142</v>
      </c>
      <c r="E229" s="149" t="s">
        <v>578</v>
      </c>
      <c r="F229" s="150" t="s">
        <v>579</v>
      </c>
      <c r="G229" s="151" t="s">
        <v>243</v>
      </c>
      <c r="H229" s="152">
        <v>12842</v>
      </c>
      <c r="I229" s="153"/>
      <c r="J229" s="154">
        <f>ROUND(I229*H229,2)</f>
        <v>0</v>
      </c>
      <c r="K229" s="150" t="s">
        <v>146</v>
      </c>
      <c r="L229" s="32"/>
      <c r="M229" s="155" t="s">
        <v>1</v>
      </c>
      <c r="N229" s="156" t="s">
        <v>47</v>
      </c>
      <c r="P229" s="157">
        <f>O229*H229</f>
        <v>0</v>
      </c>
      <c r="Q229" s="157">
        <v>0</v>
      </c>
      <c r="R229" s="157">
        <f>Q229*H229</f>
        <v>0</v>
      </c>
      <c r="S229" s="157">
        <v>0</v>
      </c>
      <c r="T229" s="158">
        <f>S229*H229</f>
        <v>0</v>
      </c>
      <c r="AR229" s="159" t="s">
        <v>158</v>
      </c>
      <c r="AT229" s="159" t="s">
        <v>142</v>
      </c>
      <c r="AU229" s="159" t="s">
        <v>21</v>
      </c>
      <c r="AY229" s="16" t="s">
        <v>139</v>
      </c>
      <c r="BE229" s="160">
        <f>IF(N229="základní",J229,0)</f>
        <v>0</v>
      </c>
      <c r="BF229" s="160">
        <f>IF(N229="snížená",J229,0)</f>
        <v>0</v>
      </c>
      <c r="BG229" s="160">
        <f>IF(N229="zákl. přenesená",J229,0)</f>
        <v>0</v>
      </c>
      <c r="BH229" s="160">
        <f>IF(N229="sníž. přenesená",J229,0)</f>
        <v>0</v>
      </c>
      <c r="BI229" s="160">
        <f>IF(N229="nulová",J229,0)</f>
        <v>0</v>
      </c>
      <c r="BJ229" s="16" t="s">
        <v>89</v>
      </c>
      <c r="BK229" s="160">
        <f>ROUND(I229*H229,2)</f>
        <v>0</v>
      </c>
      <c r="BL229" s="16" t="s">
        <v>158</v>
      </c>
      <c r="BM229" s="159" t="s">
        <v>1062</v>
      </c>
    </row>
    <row r="230" spans="2:65" s="12" customFormat="1" ht="11.25">
      <c r="B230" s="164"/>
      <c r="D230" s="161" t="s">
        <v>179</v>
      </c>
      <c r="E230" s="165" t="s">
        <v>1</v>
      </c>
      <c r="F230" s="166" t="s">
        <v>1063</v>
      </c>
      <c r="H230" s="167">
        <v>12842</v>
      </c>
      <c r="I230" s="168"/>
      <c r="L230" s="164"/>
      <c r="M230" s="169"/>
      <c r="T230" s="170"/>
      <c r="AT230" s="165" t="s">
        <v>179</v>
      </c>
      <c r="AU230" s="165" t="s">
        <v>21</v>
      </c>
      <c r="AV230" s="12" t="s">
        <v>21</v>
      </c>
      <c r="AW230" s="12" t="s">
        <v>38</v>
      </c>
      <c r="AX230" s="12" t="s">
        <v>89</v>
      </c>
      <c r="AY230" s="165" t="s">
        <v>139</v>
      </c>
    </row>
    <row r="231" spans="2:65" s="1" customFormat="1" ht="24" customHeight="1">
      <c r="B231" s="32"/>
      <c r="C231" s="148" t="s">
        <v>29</v>
      </c>
      <c r="D231" s="148" t="s">
        <v>142</v>
      </c>
      <c r="E231" s="149" t="s">
        <v>583</v>
      </c>
      <c r="F231" s="150" t="s">
        <v>584</v>
      </c>
      <c r="G231" s="151" t="s">
        <v>243</v>
      </c>
      <c r="H231" s="152">
        <v>589</v>
      </c>
      <c r="I231" s="153"/>
      <c r="J231" s="154">
        <f>ROUND(I231*H231,2)</f>
        <v>0</v>
      </c>
      <c r="K231" s="150" t="s">
        <v>146</v>
      </c>
      <c r="L231" s="32"/>
      <c r="M231" s="155" t="s">
        <v>1</v>
      </c>
      <c r="N231" s="156" t="s">
        <v>47</v>
      </c>
      <c r="P231" s="157">
        <f>O231*H231</f>
        <v>0</v>
      </c>
      <c r="Q231" s="157">
        <v>9.8000000000000004E-2</v>
      </c>
      <c r="R231" s="157">
        <f>Q231*H231</f>
        <v>57.722000000000001</v>
      </c>
      <c r="S231" s="157">
        <v>0</v>
      </c>
      <c r="T231" s="158">
        <f>S231*H231</f>
        <v>0</v>
      </c>
      <c r="AR231" s="159" t="s">
        <v>158</v>
      </c>
      <c r="AT231" s="159" t="s">
        <v>142</v>
      </c>
      <c r="AU231" s="159" t="s">
        <v>21</v>
      </c>
      <c r="AY231" s="16" t="s">
        <v>139</v>
      </c>
      <c r="BE231" s="160">
        <f>IF(N231="základní",J231,0)</f>
        <v>0</v>
      </c>
      <c r="BF231" s="160">
        <f>IF(N231="snížená",J231,0)</f>
        <v>0</v>
      </c>
      <c r="BG231" s="160">
        <f>IF(N231="zákl. přenesená",J231,0)</f>
        <v>0</v>
      </c>
      <c r="BH231" s="160">
        <f>IF(N231="sníž. přenesená",J231,0)</f>
        <v>0</v>
      </c>
      <c r="BI231" s="160">
        <f>IF(N231="nulová",J231,0)</f>
        <v>0</v>
      </c>
      <c r="BJ231" s="16" t="s">
        <v>89</v>
      </c>
      <c r="BK231" s="160">
        <f>ROUND(I231*H231,2)</f>
        <v>0</v>
      </c>
      <c r="BL231" s="16" t="s">
        <v>158</v>
      </c>
      <c r="BM231" s="159" t="s">
        <v>1064</v>
      </c>
    </row>
    <row r="232" spans="2:65" s="1" customFormat="1" ht="16.5" customHeight="1">
      <c r="B232" s="32"/>
      <c r="C232" s="191" t="s">
        <v>547</v>
      </c>
      <c r="D232" s="191" t="s">
        <v>292</v>
      </c>
      <c r="E232" s="192" t="s">
        <v>587</v>
      </c>
      <c r="F232" s="193" t="s">
        <v>588</v>
      </c>
      <c r="G232" s="194" t="s">
        <v>243</v>
      </c>
      <c r="H232" s="195">
        <v>589</v>
      </c>
      <c r="I232" s="196"/>
      <c r="J232" s="197">
        <f>ROUND(I232*H232,2)</f>
        <v>0</v>
      </c>
      <c r="K232" s="193" t="s">
        <v>146</v>
      </c>
      <c r="L232" s="198"/>
      <c r="M232" s="199" t="s">
        <v>1</v>
      </c>
      <c r="N232" s="200" t="s">
        <v>47</v>
      </c>
      <c r="P232" s="157">
        <f>O232*H232</f>
        <v>0</v>
      </c>
      <c r="Q232" s="157">
        <v>0.14000000000000001</v>
      </c>
      <c r="R232" s="157">
        <f>Q232*H232</f>
        <v>82.460000000000008</v>
      </c>
      <c r="S232" s="157">
        <v>0</v>
      </c>
      <c r="T232" s="158">
        <f>S232*H232</f>
        <v>0</v>
      </c>
      <c r="AR232" s="159" t="s">
        <v>181</v>
      </c>
      <c r="AT232" s="159" t="s">
        <v>292</v>
      </c>
      <c r="AU232" s="159" t="s">
        <v>21</v>
      </c>
      <c r="AY232" s="16" t="s">
        <v>139</v>
      </c>
      <c r="BE232" s="160">
        <f>IF(N232="základní",J232,0)</f>
        <v>0</v>
      </c>
      <c r="BF232" s="160">
        <f>IF(N232="snížená",J232,0)</f>
        <v>0</v>
      </c>
      <c r="BG232" s="160">
        <f>IF(N232="zákl. přenesená",J232,0)</f>
        <v>0</v>
      </c>
      <c r="BH232" s="160">
        <f>IF(N232="sníž. přenesená",J232,0)</f>
        <v>0</v>
      </c>
      <c r="BI232" s="160">
        <f>IF(N232="nulová",J232,0)</f>
        <v>0</v>
      </c>
      <c r="BJ232" s="16" t="s">
        <v>89</v>
      </c>
      <c r="BK232" s="160">
        <f>ROUND(I232*H232,2)</f>
        <v>0</v>
      </c>
      <c r="BL232" s="16" t="s">
        <v>158</v>
      </c>
      <c r="BM232" s="159" t="s">
        <v>1065</v>
      </c>
    </row>
    <row r="233" spans="2:65" s="1" customFormat="1" ht="19.5">
      <c r="B233" s="32"/>
      <c r="D233" s="161" t="s">
        <v>162</v>
      </c>
      <c r="F233" s="162" t="s">
        <v>590</v>
      </c>
      <c r="I233" s="91"/>
      <c r="L233" s="32"/>
      <c r="M233" s="163"/>
      <c r="T233" s="56"/>
      <c r="AT233" s="16" t="s">
        <v>162</v>
      </c>
      <c r="AU233" s="16" t="s">
        <v>21</v>
      </c>
    </row>
    <row r="234" spans="2:65" s="11" customFormat="1" ht="22.9" customHeight="1">
      <c r="B234" s="136"/>
      <c r="D234" s="137" t="s">
        <v>81</v>
      </c>
      <c r="E234" s="146" t="s">
        <v>168</v>
      </c>
      <c r="F234" s="146" t="s">
        <v>591</v>
      </c>
      <c r="I234" s="139"/>
      <c r="J234" s="147">
        <f>BK234</f>
        <v>0</v>
      </c>
      <c r="L234" s="136"/>
      <c r="M234" s="141"/>
      <c r="P234" s="142">
        <f>SUM(P235:P236)</f>
        <v>0</v>
      </c>
      <c r="R234" s="142">
        <f>SUM(R235:R236)</f>
        <v>2.0721E-2</v>
      </c>
      <c r="T234" s="143">
        <f>SUM(T235:T236)</f>
        <v>0</v>
      </c>
      <c r="AR234" s="137" t="s">
        <v>89</v>
      </c>
      <c r="AT234" s="144" t="s">
        <v>81</v>
      </c>
      <c r="AU234" s="144" t="s">
        <v>89</v>
      </c>
      <c r="AY234" s="137" t="s">
        <v>139</v>
      </c>
      <c r="BK234" s="145">
        <f>SUM(BK235:BK236)</f>
        <v>0</v>
      </c>
    </row>
    <row r="235" spans="2:65" s="1" customFormat="1" ht="24" customHeight="1">
      <c r="B235" s="32"/>
      <c r="C235" s="148" t="s">
        <v>551</v>
      </c>
      <c r="D235" s="148" t="s">
        <v>142</v>
      </c>
      <c r="E235" s="149" t="s">
        <v>601</v>
      </c>
      <c r="F235" s="150" t="s">
        <v>602</v>
      </c>
      <c r="G235" s="151" t="s">
        <v>603</v>
      </c>
      <c r="H235" s="152">
        <v>2072.1</v>
      </c>
      <c r="I235" s="153"/>
      <c r="J235" s="154">
        <f>ROUND(I235*H235,2)</f>
        <v>0</v>
      </c>
      <c r="K235" s="150" t="s">
        <v>146</v>
      </c>
      <c r="L235" s="32"/>
      <c r="M235" s="155" t="s">
        <v>1</v>
      </c>
      <c r="N235" s="156" t="s">
        <v>47</v>
      </c>
      <c r="P235" s="157">
        <f>O235*H235</f>
        <v>0</v>
      </c>
      <c r="Q235" s="157">
        <v>1.0000000000000001E-5</v>
      </c>
      <c r="R235" s="157">
        <f>Q235*H235</f>
        <v>2.0721E-2</v>
      </c>
      <c r="S235" s="157">
        <v>0</v>
      </c>
      <c r="T235" s="158">
        <f>S235*H235</f>
        <v>0</v>
      </c>
      <c r="AR235" s="159" t="s">
        <v>158</v>
      </c>
      <c r="AT235" s="159" t="s">
        <v>142</v>
      </c>
      <c r="AU235" s="159" t="s">
        <v>21</v>
      </c>
      <c r="AY235" s="16" t="s">
        <v>139</v>
      </c>
      <c r="BE235" s="160">
        <f>IF(N235="základní",J235,0)</f>
        <v>0</v>
      </c>
      <c r="BF235" s="160">
        <f>IF(N235="snížená",J235,0)</f>
        <v>0</v>
      </c>
      <c r="BG235" s="160">
        <f>IF(N235="zákl. přenesená",J235,0)</f>
        <v>0</v>
      </c>
      <c r="BH235" s="160">
        <f>IF(N235="sníž. přenesená",J235,0)</f>
        <v>0</v>
      </c>
      <c r="BI235" s="160">
        <f>IF(N235="nulová",J235,0)</f>
        <v>0</v>
      </c>
      <c r="BJ235" s="16" t="s">
        <v>89</v>
      </c>
      <c r="BK235" s="160">
        <f>ROUND(I235*H235,2)</f>
        <v>0</v>
      </c>
      <c r="BL235" s="16" t="s">
        <v>158</v>
      </c>
      <c r="BM235" s="159" t="s">
        <v>1066</v>
      </c>
    </row>
    <row r="236" spans="2:65" s="1" customFormat="1" ht="19.5">
      <c r="B236" s="32"/>
      <c r="D236" s="161" t="s">
        <v>162</v>
      </c>
      <c r="F236" s="162" t="s">
        <v>1067</v>
      </c>
      <c r="I236" s="91"/>
      <c r="L236" s="32"/>
      <c r="M236" s="163"/>
      <c r="T236" s="56"/>
      <c r="AT236" s="16" t="s">
        <v>162</v>
      </c>
      <c r="AU236" s="16" t="s">
        <v>21</v>
      </c>
    </row>
    <row r="237" spans="2:65" s="11" customFormat="1" ht="22.9" customHeight="1">
      <c r="B237" s="136"/>
      <c r="D237" s="137" t="s">
        <v>81</v>
      </c>
      <c r="E237" s="146" t="s">
        <v>181</v>
      </c>
      <c r="F237" s="146" t="s">
        <v>605</v>
      </c>
      <c r="I237" s="139"/>
      <c r="J237" s="147">
        <f>BK237</f>
        <v>0</v>
      </c>
      <c r="L237" s="136"/>
      <c r="M237" s="141"/>
      <c r="P237" s="142">
        <f>SUM(P238:P257)</f>
        <v>0</v>
      </c>
      <c r="R237" s="142">
        <f>SUM(R238:R257)</f>
        <v>13.96303</v>
      </c>
      <c r="T237" s="143">
        <f>SUM(T238:T257)</f>
        <v>0</v>
      </c>
      <c r="AR237" s="137" t="s">
        <v>89</v>
      </c>
      <c r="AT237" s="144" t="s">
        <v>81</v>
      </c>
      <c r="AU237" s="144" t="s">
        <v>89</v>
      </c>
      <c r="AY237" s="137" t="s">
        <v>139</v>
      </c>
      <c r="BK237" s="145">
        <f>SUM(BK238:BK257)</f>
        <v>0</v>
      </c>
    </row>
    <row r="238" spans="2:65" s="1" customFormat="1" ht="24" customHeight="1">
      <c r="B238" s="32"/>
      <c r="C238" s="148" t="s">
        <v>556</v>
      </c>
      <c r="D238" s="148" t="s">
        <v>142</v>
      </c>
      <c r="E238" s="149" t="s">
        <v>651</v>
      </c>
      <c r="F238" s="150" t="s">
        <v>652</v>
      </c>
      <c r="G238" s="151" t="s">
        <v>603</v>
      </c>
      <c r="H238" s="152">
        <v>427</v>
      </c>
      <c r="I238" s="153"/>
      <c r="J238" s="154">
        <f>ROUND(I238*H238,2)</f>
        <v>0</v>
      </c>
      <c r="K238" s="150" t="s">
        <v>1</v>
      </c>
      <c r="L238" s="32"/>
      <c r="M238" s="155" t="s">
        <v>1</v>
      </c>
      <c r="N238" s="156" t="s">
        <v>47</v>
      </c>
      <c r="P238" s="157">
        <f>O238*H238</f>
        <v>0</v>
      </c>
      <c r="Q238" s="157">
        <v>0</v>
      </c>
      <c r="R238" s="157">
        <f>Q238*H238</f>
        <v>0</v>
      </c>
      <c r="S238" s="157">
        <v>0</v>
      </c>
      <c r="T238" s="158">
        <f>S238*H238</f>
        <v>0</v>
      </c>
      <c r="AR238" s="159" t="s">
        <v>158</v>
      </c>
      <c r="AT238" s="159" t="s">
        <v>142</v>
      </c>
      <c r="AU238" s="159" t="s">
        <v>21</v>
      </c>
      <c r="AY238" s="16" t="s">
        <v>139</v>
      </c>
      <c r="BE238" s="160">
        <f>IF(N238="základní",J238,0)</f>
        <v>0</v>
      </c>
      <c r="BF238" s="160">
        <f>IF(N238="snížená",J238,0)</f>
        <v>0</v>
      </c>
      <c r="BG238" s="160">
        <f>IF(N238="zákl. přenesená",J238,0)</f>
        <v>0</v>
      </c>
      <c r="BH238" s="160">
        <f>IF(N238="sníž. přenesená",J238,0)</f>
        <v>0</v>
      </c>
      <c r="BI238" s="160">
        <f>IF(N238="nulová",J238,0)</f>
        <v>0</v>
      </c>
      <c r="BJ238" s="16" t="s">
        <v>89</v>
      </c>
      <c r="BK238" s="160">
        <f>ROUND(I238*H238,2)</f>
        <v>0</v>
      </c>
      <c r="BL238" s="16" t="s">
        <v>158</v>
      </c>
      <c r="BM238" s="159" t="s">
        <v>1068</v>
      </c>
    </row>
    <row r="239" spans="2:65" s="12" customFormat="1" ht="11.25">
      <c r="B239" s="164"/>
      <c r="D239" s="161" t="s">
        <v>179</v>
      </c>
      <c r="E239" s="165" t="s">
        <v>1</v>
      </c>
      <c r="F239" s="166" t="s">
        <v>1069</v>
      </c>
      <c r="H239" s="167">
        <v>427</v>
      </c>
      <c r="I239" s="168"/>
      <c r="L239" s="164"/>
      <c r="M239" s="169"/>
      <c r="T239" s="170"/>
      <c r="AT239" s="165" t="s">
        <v>179</v>
      </c>
      <c r="AU239" s="165" t="s">
        <v>21</v>
      </c>
      <c r="AV239" s="12" t="s">
        <v>21</v>
      </c>
      <c r="AW239" s="12" t="s">
        <v>38</v>
      </c>
      <c r="AX239" s="12" t="s">
        <v>89</v>
      </c>
      <c r="AY239" s="165" t="s">
        <v>139</v>
      </c>
    </row>
    <row r="240" spans="2:65" s="1" customFormat="1" ht="24" customHeight="1">
      <c r="B240" s="32"/>
      <c r="C240" s="148" t="s">
        <v>561</v>
      </c>
      <c r="D240" s="148" t="s">
        <v>142</v>
      </c>
      <c r="E240" s="149" t="s">
        <v>1070</v>
      </c>
      <c r="F240" s="150" t="s">
        <v>1071</v>
      </c>
      <c r="G240" s="151" t="s">
        <v>603</v>
      </c>
      <c r="H240" s="152">
        <v>298</v>
      </c>
      <c r="I240" s="153"/>
      <c r="J240" s="154">
        <f>ROUND(I240*H240,2)</f>
        <v>0</v>
      </c>
      <c r="K240" s="150" t="s">
        <v>1</v>
      </c>
      <c r="L240" s="32"/>
      <c r="M240" s="155" t="s">
        <v>1</v>
      </c>
      <c r="N240" s="156" t="s">
        <v>47</v>
      </c>
      <c r="P240" s="157">
        <f>O240*H240</f>
        <v>0</v>
      </c>
      <c r="Q240" s="157">
        <v>0</v>
      </c>
      <c r="R240" s="157">
        <f>Q240*H240</f>
        <v>0</v>
      </c>
      <c r="S240" s="157">
        <v>0</v>
      </c>
      <c r="T240" s="158">
        <f>S240*H240</f>
        <v>0</v>
      </c>
      <c r="AR240" s="159" t="s">
        <v>158</v>
      </c>
      <c r="AT240" s="159" t="s">
        <v>142</v>
      </c>
      <c r="AU240" s="159" t="s">
        <v>21</v>
      </c>
      <c r="AY240" s="16" t="s">
        <v>139</v>
      </c>
      <c r="BE240" s="160">
        <f>IF(N240="základní",J240,0)</f>
        <v>0</v>
      </c>
      <c r="BF240" s="160">
        <f>IF(N240="snížená",J240,0)</f>
        <v>0</v>
      </c>
      <c r="BG240" s="160">
        <f>IF(N240="zákl. přenesená",J240,0)</f>
        <v>0</v>
      </c>
      <c r="BH240" s="160">
        <f>IF(N240="sníž. přenesená",J240,0)</f>
        <v>0</v>
      </c>
      <c r="BI240" s="160">
        <f>IF(N240="nulová",J240,0)</f>
        <v>0</v>
      </c>
      <c r="BJ240" s="16" t="s">
        <v>89</v>
      </c>
      <c r="BK240" s="160">
        <f>ROUND(I240*H240,2)</f>
        <v>0</v>
      </c>
      <c r="BL240" s="16" t="s">
        <v>158</v>
      </c>
      <c r="BM240" s="159" t="s">
        <v>1072</v>
      </c>
    </row>
    <row r="241" spans="2:65" s="1" customFormat="1" ht="19.5">
      <c r="B241" s="32"/>
      <c r="D241" s="161" t="s">
        <v>162</v>
      </c>
      <c r="F241" s="162" t="s">
        <v>615</v>
      </c>
      <c r="I241" s="91"/>
      <c r="L241" s="32"/>
      <c r="M241" s="163"/>
      <c r="T241" s="56"/>
      <c r="AT241" s="16" t="s">
        <v>162</v>
      </c>
      <c r="AU241" s="16" t="s">
        <v>21</v>
      </c>
    </row>
    <row r="242" spans="2:65" s="1" customFormat="1" ht="16.5" customHeight="1">
      <c r="B242" s="32"/>
      <c r="C242" s="148" t="s">
        <v>567</v>
      </c>
      <c r="D242" s="148" t="s">
        <v>142</v>
      </c>
      <c r="E242" s="149" t="s">
        <v>656</v>
      </c>
      <c r="F242" s="150" t="s">
        <v>657</v>
      </c>
      <c r="G242" s="151" t="s">
        <v>176</v>
      </c>
      <c r="H242" s="152">
        <v>7</v>
      </c>
      <c r="I242" s="153"/>
      <c r="J242" s="154">
        <f>ROUND(I242*H242,2)</f>
        <v>0</v>
      </c>
      <c r="K242" s="150" t="s">
        <v>1</v>
      </c>
      <c r="L242" s="32"/>
      <c r="M242" s="155" t="s">
        <v>1</v>
      </c>
      <c r="N242" s="156" t="s">
        <v>47</v>
      </c>
      <c r="P242" s="157">
        <f>O242*H242</f>
        <v>0</v>
      </c>
      <c r="Q242" s="157">
        <v>0</v>
      </c>
      <c r="R242" s="157">
        <f>Q242*H242</f>
        <v>0</v>
      </c>
      <c r="S242" s="157">
        <v>0</v>
      </c>
      <c r="T242" s="158">
        <f>S242*H242</f>
        <v>0</v>
      </c>
      <c r="AR242" s="159" t="s">
        <v>158</v>
      </c>
      <c r="AT242" s="159" t="s">
        <v>142</v>
      </c>
      <c r="AU242" s="159" t="s">
        <v>21</v>
      </c>
      <c r="AY242" s="16" t="s">
        <v>139</v>
      </c>
      <c r="BE242" s="160">
        <f>IF(N242="základní",J242,0)</f>
        <v>0</v>
      </c>
      <c r="BF242" s="160">
        <f>IF(N242="snížená",J242,0)</f>
        <v>0</v>
      </c>
      <c r="BG242" s="160">
        <f>IF(N242="zákl. přenesená",J242,0)</f>
        <v>0</v>
      </c>
      <c r="BH242" s="160">
        <f>IF(N242="sníž. přenesená",J242,0)</f>
        <v>0</v>
      </c>
      <c r="BI242" s="160">
        <f>IF(N242="nulová",J242,0)</f>
        <v>0</v>
      </c>
      <c r="BJ242" s="16" t="s">
        <v>89</v>
      </c>
      <c r="BK242" s="160">
        <f>ROUND(I242*H242,2)</f>
        <v>0</v>
      </c>
      <c r="BL242" s="16" t="s">
        <v>158</v>
      </c>
      <c r="BM242" s="159" t="s">
        <v>1073</v>
      </c>
    </row>
    <row r="243" spans="2:65" s="1" customFormat="1" ht="19.5">
      <c r="B243" s="32"/>
      <c r="D243" s="161" t="s">
        <v>162</v>
      </c>
      <c r="F243" s="162" t="s">
        <v>659</v>
      </c>
      <c r="I243" s="91"/>
      <c r="L243" s="32"/>
      <c r="M243" s="163"/>
      <c r="T243" s="56"/>
      <c r="AT243" s="16" t="s">
        <v>162</v>
      </c>
      <c r="AU243" s="16" t="s">
        <v>21</v>
      </c>
    </row>
    <row r="244" spans="2:65" s="1" customFormat="1" ht="24" customHeight="1">
      <c r="B244" s="32"/>
      <c r="C244" s="148" t="s">
        <v>572</v>
      </c>
      <c r="D244" s="148" t="s">
        <v>142</v>
      </c>
      <c r="E244" s="149" t="s">
        <v>622</v>
      </c>
      <c r="F244" s="150" t="s">
        <v>623</v>
      </c>
      <c r="G244" s="151" t="s">
        <v>176</v>
      </c>
      <c r="H244" s="152">
        <v>12</v>
      </c>
      <c r="I244" s="153"/>
      <c r="J244" s="154">
        <f>ROUND(I244*H244,2)</f>
        <v>0</v>
      </c>
      <c r="K244" s="150" t="s">
        <v>146</v>
      </c>
      <c r="L244" s="32"/>
      <c r="M244" s="155" t="s">
        <v>1</v>
      </c>
      <c r="N244" s="156" t="s">
        <v>47</v>
      </c>
      <c r="P244" s="157">
        <f>O244*H244</f>
        <v>0</v>
      </c>
      <c r="Q244" s="157">
        <v>1.0000000000000001E-5</v>
      </c>
      <c r="R244" s="157">
        <f>Q244*H244</f>
        <v>1.2000000000000002E-4</v>
      </c>
      <c r="S244" s="157">
        <v>0</v>
      </c>
      <c r="T244" s="158">
        <f>S244*H244</f>
        <v>0</v>
      </c>
      <c r="AR244" s="159" t="s">
        <v>158</v>
      </c>
      <c r="AT244" s="159" t="s">
        <v>142</v>
      </c>
      <c r="AU244" s="159" t="s">
        <v>21</v>
      </c>
      <c r="AY244" s="16" t="s">
        <v>139</v>
      </c>
      <c r="BE244" s="160">
        <f>IF(N244="základní",J244,0)</f>
        <v>0</v>
      </c>
      <c r="BF244" s="160">
        <f>IF(N244="snížená",J244,0)</f>
        <v>0</v>
      </c>
      <c r="BG244" s="160">
        <f>IF(N244="zákl. přenesená",J244,0)</f>
        <v>0</v>
      </c>
      <c r="BH244" s="160">
        <f>IF(N244="sníž. přenesená",J244,0)</f>
        <v>0</v>
      </c>
      <c r="BI244" s="160">
        <f>IF(N244="nulová",J244,0)</f>
        <v>0</v>
      </c>
      <c r="BJ244" s="16" t="s">
        <v>89</v>
      </c>
      <c r="BK244" s="160">
        <f>ROUND(I244*H244,2)</f>
        <v>0</v>
      </c>
      <c r="BL244" s="16" t="s">
        <v>158</v>
      </c>
      <c r="BM244" s="159" t="s">
        <v>1074</v>
      </c>
    </row>
    <row r="245" spans="2:65" s="1" customFormat="1" ht="16.5" customHeight="1">
      <c r="B245" s="32"/>
      <c r="C245" s="191" t="s">
        <v>577</v>
      </c>
      <c r="D245" s="191" t="s">
        <v>292</v>
      </c>
      <c r="E245" s="192" t="s">
        <v>626</v>
      </c>
      <c r="F245" s="193" t="s">
        <v>627</v>
      </c>
      <c r="G245" s="194" t="s">
        <v>176</v>
      </c>
      <c r="H245" s="195">
        <v>12</v>
      </c>
      <c r="I245" s="196"/>
      <c r="J245" s="197">
        <f>ROUND(I245*H245,2)</f>
        <v>0</v>
      </c>
      <c r="K245" s="193" t="s">
        <v>146</v>
      </c>
      <c r="L245" s="198"/>
      <c r="M245" s="199" t="s">
        <v>1</v>
      </c>
      <c r="N245" s="200" t="s">
        <v>47</v>
      </c>
      <c r="P245" s="157">
        <f>O245*H245</f>
        <v>0</v>
      </c>
      <c r="Q245" s="157">
        <v>1.1000000000000001E-3</v>
      </c>
      <c r="R245" s="157">
        <f>Q245*H245</f>
        <v>1.32E-2</v>
      </c>
      <c r="S245" s="157">
        <v>0</v>
      </c>
      <c r="T245" s="158">
        <f>S245*H245</f>
        <v>0</v>
      </c>
      <c r="AR245" s="159" t="s">
        <v>181</v>
      </c>
      <c r="AT245" s="159" t="s">
        <v>292</v>
      </c>
      <c r="AU245" s="159" t="s">
        <v>21</v>
      </c>
      <c r="AY245" s="16" t="s">
        <v>139</v>
      </c>
      <c r="BE245" s="160">
        <f>IF(N245="základní",J245,0)</f>
        <v>0</v>
      </c>
      <c r="BF245" s="160">
        <f>IF(N245="snížená",J245,0)</f>
        <v>0</v>
      </c>
      <c r="BG245" s="160">
        <f>IF(N245="zákl. přenesená",J245,0)</f>
        <v>0</v>
      </c>
      <c r="BH245" s="160">
        <f>IF(N245="sníž. přenesená",J245,0)</f>
        <v>0</v>
      </c>
      <c r="BI245" s="160">
        <f>IF(N245="nulová",J245,0)</f>
        <v>0</v>
      </c>
      <c r="BJ245" s="16" t="s">
        <v>89</v>
      </c>
      <c r="BK245" s="160">
        <f>ROUND(I245*H245,2)</f>
        <v>0</v>
      </c>
      <c r="BL245" s="16" t="s">
        <v>158</v>
      </c>
      <c r="BM245" s="159" t="s">
        <v>1075</v>
      </c>
    </row>
    <row r="246" spans="2:65" s="1" customFormat="1" ht="19.5">
      <c r="B246" s="32"/>
      <c r="D246" s="161" t="s">
        <v>162</v>
      </c>
      <c r="F246" s="162" t="s">
        <v>629</v>
      </c>
      <c r="I246" s="91"/>
      <c r="L246" s="32"/>
      <c r="M246" s="163"/>
      <c r="T246" s="56"/>
      <c r="AT246" s="16" t="s">
        <v>162</v>
      </c>
      <c r="AU246" s="16" t="s">
        <v>21</v>
      </c>
    </row>
    <row r="247" spans="2:65" s="1" customFormat="1" ht="24" customHeight="1">
      <c r="B247" s="32"/>
      <c r="C247" s="148" t="s">
        <v>582</v>
      </c>
      <c r="D247" s="148" t="s">
        <v>142</v>
      </c>
      <c r="E247" s="149" t="s">
        <v>631</v>
      </c>
      <c r="F247" s="150" t="s">
        <v>632</v>
      </c>
      <c r="G247" s="151" t="s">
        <v>176</v>
      </c>
      <c r="H247" s="152">
        <v>7</v>
      </c>
      <c r="I247" s="153"/>
      <c r="J247" s="154">
        <f>ROUND(I247*H247,2)</f>
        <v>0</v>
      </c>
      <c r="K247" s="150" t="s">
        <v>146</v>
      </c>
      <c r="L247" s="32"/>
      <c r="M247" s="155" t="s">
        <v>1</v>
      </c>
      <c r="N247" s="156" t="s">
        <v>47</v>
      </c>
      <c r="P247" s="157">
        <f>O247*H247</f>
        <v>0</v>
      </c>
      <c r="Q247" s="157">
        <v>2.7529999999999999E-2</v>
      </c>
      <c r="R247" s="157">
        <f>Q247*H247</f>
        <v>0.19270999999999999</v>
      </c>
      <c r="S247" s="157">
        <v>0</v>
      </c>
      <c r="T247" s="158">
        <f>S247*H247</f>
        <v>0</v>
      </c>
      <c r="AR247" s="159" t="s">
        <v>158</v>
      </c>
      <c r="AT247" s="159" t="s">
        <v>142</v>
      </c>
      <c r="AU247" s="159" t="s">
        <v>21</v>
      </c>
      <c r="AY247" s="16" t="s">
        <v>139</v>
      </c>
      <c r="BE247" s="160">
        <f>IF(N247="základní",J247,0)</f>
        <v>0</v>
      </c>
      <c r="BF247" s="160">
        <f>IF(N247="snížená",J247,0)</f>
        <v>0</v>
      </c>
      <c r="BG247" s="160">
        <f>IF(N247="zákl. přenesená",J247,0)</f>
        <v>0</v>
      </c>
      <c r="BH247" s="160">
        <f>IF(N247="sníž. přenesená",J247,0)</f>
        <v>0</v>
      </c>
      <c r="BI247" s="160">
        <f>IF(N247="nulová",J247,0)</f>
        <v>0</v>
      </c>
      <c r="BJ247" s="16" t="s">
        <v>89</v>
      </c>
      <c r="BK247" s="160">
        <f>ROUND(I247*H247,2)</f>
        <v>0</v>
      </c>
      <c r="BL247" s="16" t="s">
        <v>158</v>
      </c>
      <c r="BM247" s="159" t="s">
        <v>1076</v>
      </c>
    </row>
    <row r="248" spans="2:65" s="12" customFormat="1" ht="11.25">
      <c r="B248" s="164"/>
      <c r="D248" s="161" t="s">
        <v>179</v>
      </c>
      <c r="E248" s="165" t="s">
        <v>1</v>
      </c>
      <c r="F248" s="166" t="s">
        <v>173</v>
      </c>
      <c r="H248" s="167">
        <v>7</v>
      </c>
      <c r="I248" s="168"/>
      <c r="L248" s="164"/>
      <c r="M248" s="169"/>
      <c r="T248" s="170"/>
      <c r="AT248" s="165" t="s">
        <v>179</v>
      </c>
      <c r="AU248" s="165" t="s">
        <v>21</v>
      </c>
      <c r="AV248" s="12" t="s">
        <v>21</v>
      </c>
      <c r="AW248" s="12" t="s">
        <v>38</v>
      </c>
      <c r="AX248" s="12" t="s">
        <v>89</v>
      </c>
      <c r="AY248" s="165" t="s">
        <v>139</v>
      </c>
    </row>
    <row r="249" spans="2:65" s="1" customFormat="1" ht="24" customHeight="1">
      <c r="B249" s="32"/>
      <c r="C249" s="191" t="s">
        <v>586</v>
      </c>
      <c r="D249" s="191" t="s">
        <v>292</v>
      </c>
      <c r="E249" s="192" t="s">
        <v>636</v>
      </c>
      <c r="F249" s="193" t="s">
        <v>637</v>
      </c>
      <c r="G249" s="194" t="s">
        <v>176</v>
      </c>
      <c r="H249" s="195">
        <v>3</v>
      </c>
      <c r="I249" s="196"/>
      <c r="J249" s="197">
        <f>ROUND(I249*H249,2)</f>
        <v>0</v>
      </c>
      <c r="K249" s="193" t="s">
        <v>146</v>
      </c>
      <c r="L249" s="198"/>
      <c r="M249" s="199" t="s">
        <v>1</v>
      </c>
      <c r="N249" s="200" t="s">
        <v>47</v>
      </c>
      <c r="P249" s="157">
        <f>O249*H249</f>
        <v>0</v>
      </c>
      <c r="Q249" s="157">
        <v>1.363</v>
      </c>
      <c r="R249" s="157">
        <f>Q249*H249</f>
        <v>4.0890000000000004</v>
      </c>
      <c r="S249" s="157">
        <v>0</v>
      </c>
      <c r="T249" s="158">
        <f>S249*H249</f>
        <v>0</v>
      </c>
      <c r="AR249" s="159" t="s">
        <v>181</v>
      </c>
      <c r="AT249" s="159" t="s">
        <v>292</v>
      </c>
      <c r="AU249" s="159" t="s">
        <v>21</v>
      </c>
      <c r="AY249" s="16" t="s">
        <v>139</v>
      </c>
      <c r="BE249" s="160">
        <f>IF(N249="základní",J249,0)</f>
        <v>0</v>
      </c>
      <c r="BF249" s="160">
        <f>IF(N249="snížená",J249,0)</f>
        <v>0</v>
      </c>
      <c r="BG249" s="160">
        <f>IF(N249="zákl. přenesená",J249,0)</f>
        <v>0</v>
      </c>
      <c r="BH249" s="160">
        <f>IF(N249="sníž. přenesená",J249,0)</f>
        <v>0</v>
      </c>
      <c r="BI249" s="160">
        <f>IF(N249="nulová",J249,0)</f>
        <v>0</v>
      </c>
      <c r="BJ249" s="16" t="s">
        <v>89</v>
      </c>
      <c r="BK249" s="160">
        <f>ROUND(I249*H249,2)</f>
        <v>0</v>
      </c>
      <c r="BL249" s="16" t="s">
        <v>158</v>
      </c>
      <c r="BM249" s="159" t="s">
        <v>1077</v>
      </c>
    </row>
    <row r="250" spans="2:65" s="12" customFormat="1" ht="11.25">
      <c r="B250" s="164"/>
      <c r="D250" s="161" t="s">
        <v>179</v>
      </c>
      <c r="E250" s="165" t="s">
        <v>1</v>
      </c>
      <c r="F250" s="166" t="s">
        <v>1078</v>
      </c>
      <c r="H250" s="167">
        <v>2</v>
      </c>
      <c r="I250" s="168"/>
      <c r="L250" s="164"/>
      <c r="M250" s="169"/>
      <c r="T250" s="170"/>
      <c r="AT250" s="165" t="s">
        <v>179</v>
      </c>
      <c r="AU250" s="165" t="s">
        <v>21</v>
      </c>
      <c r="AV250" s="12" t="s">
        <v>21</v>
      </c>
      <c r="AW250" s="12" t="s">
        <v>38</v>
      </c>
      <c r="AX250" s="12" t="s">
        <v>82</v>
      </c>
      <c r="AY250" s="165" t="s">
        <v>139</v>
      </c>
    </row>
    <row r="251" spans="2:65" s="12" customFormat="1" ht="11.25">
      <c r="B251" s="164"/>
      <c r="D251" s="161" t="s">
        <v>179</v>
      </c>
      <c r="E251" s="165" t="s">
        <v>1</v>
      </c>
      <c r="F251" s="166" t="s">
        <v>1079</v>
      </c>
      <c r="H251" s="167">
        <v>1</v>
      </c>
      <c r="I251" s="168"/>
      <c r="L251" s="164"/>
      <c r="M251" s="169"/>
      <c r="T251" s="170"/>
      <c r="AT251" s="165" t="s">
        <v>179</v>
      </c>
      <c r="AU251" s="165" t="s">
        <v>21</v>
      </c>
      <c r="AV251" s="12" t="s">
        <v>21</v>
      </c>
      <c r="AW251" s="12" t="s">
        <v>38</v>
      </c>
      <c r="AX251" s="12" t="s">
        <v>82</v>
      </c>
      <c r="AY251" s="165" t="s">
        <v>139</v>
      </c>
    </row>
    <row r="252" spans="2:65" s="14" customFormat="1" ht="11.25">
      <c r="B252" s="184"/>
      <c r="D252" s="161" t="s">
        <v>179</v>
      </c>
      <c r="E252" s="185" t="s">
        <v>1</v>
      </c>
      <c r="F252" s="186" t="s">
        <v>265</v>
      </c>
      <c r="H252" s="187">
        <v>3</v>
      </c>
      <c r="I252" s="188"/>
      <c r="L252" s="184"/>
      <c r="M252" s="189"/>
      <c r="T252" s="190"/>
      <c r="AT252" s="185" t="s">
        <v>179</v>
      </c>
      <c r="AU252" s="185" t="s">
        <v>21</v>
      </c>
      <c r="AV252" s="14" t="s">
        <v>158</v>
      </c>
      <c r="AW252" s="14" t="s">
        <v>38</v>
      </c>
      <c r="AX252" s="14" t="s">
        <v>89</v>
      </c>
      <c r="AY252" s="185" t="s">
        <v>139</v>
      </c>
    </row>
    <row r="253" spans="2:65" s="1" customFormat="1" ht="24" customHeight="1">
      <c r="B253" s="32"/>
      <c r="C253" s="191" t="s">
        <v>592</v>
      </c>
      <c r="D253" s="191" t="s">
        <v>292</v>
      </c>
      <c r="E253" s="192" t="s">
        <v>1080</v>
      </c>
      <c r="F253" s="193" t="s">
        <v>1081</v>
      </c>
      <c r="G253" s="194" t="s">
        <v>176</v>
      </c>
      <c r="H253" s="195">
        <v>4</v>
      </c>
      <c r="I253" s="196"/>
      <c r="J253" s="197">
        <f>ROUND(I253*H253,2)</f>
        <v>0</v>
      </c>
      <c r="K253" s="193" t="s">
        <v>146</v>
      </c>
      <c r="L253" s="198"/>
      <c r="M253" s="199" t="s">
        <v>1</v>
      </c>
      <c r="N253" s="200" t="s">
        <v>47</v>
      </c>
      <c r="P253" s="157">
        <f>O253*H253</f>
        <v>0</v>
      </c>
      <c r="Q253" s="157">
        <v>2.4169999999999998</v>
      </c>
      <c r="R253" s="157">
        <f>Q253*H253</f>
        <v>9.6679999999999993</v>
      </c>
      <c r="S253" s="157">
        <v>0</v>
      </c>
      <c r="T253" s="158">
        <f>S253*H253</f>
        <v>0</v>
      </c>
      <c r="AR253" s="159" t="s">
        <v>181</v>
      </c>
      <c r="AT253" s="159" t="s">
        <v>292</v>
      </c>
      <c r="AU253" s="159" t="s">
        <v>21</v>
      </c>
      <c r="AY253" s="16" t="s">
        <v>139</v>
      </c>
      <c r="BE253" s="160">
        <f>IF(N253="základní",J253,0)</f>
        <v>0</v>
      </c>
      <c r="BF253" s="160">
        <f>IF(N253="snížená",J253,0)</f>
        <v>0</v>
      </c>
      <c r="BG253" s="160">
        <f>IF(N253="zákl. přenesená",J253,0)</f>
        <v>0</v>
      </c>
      <c r="BH253" s="160">
        <f>IF(N253="sníž. přenesená",J253,0)</f>
        <v>0</v>
      </c>
      <c r="BI253" s="160">
        <f>IF(N253="nulová",J253,0)</f>
        <v>0</v>
      </c>
      <c r="BJ253" s="16" t="s">
        <v>89</v>
      </c>
      <c r="BK253" s="160">
        <f>ROUND(I253*H253,2)</f>
        <v>0</v>
      </c>
      <c r="BL253" s="16" t="s">
        <v>158</v>
      </c>
      <c r="BM253" s="159" t="s">
        <v>1082</v>
      </c>
    </row>
    <row r="254" spans="2:65" s="12" customFormat="1" ht="11.25">
      <c r="B254" s="164"/>
      <c r="D254" s="161" t="s">
        <v>179</v>
      </c>
      <c r="E254" s="165" t="s">
        <v>1</v>
      </c>
      <c r="F254" s="166" t="s">
        <v>1083</v>
      </c>
      <c r="H254" s="167">
        <v>1</v>
      </c>
      <c r="I254" s="168"/>
      <c r="L254" s="164"/>
      <c r="M254" s="169"/>
      <c r="T254" s="170"/>
      <c r="AT254" s="165" t="s">
        <v>179</v>
      </c>
      <c r="AU254" s="165" t="s">
        <v>21</v>
      </c>
      <c r="AV254" s="12" t="s">
        <v>21</v>
      </c>
      <c r="AW254" s="12" t="s">
        <v>38</v>
      </c>
      <c r="AX254" s="12" t="s">
        <v>82</v>
      </c>
      <c r="AY254" s="165" t="s">
        <v>139</v>
      </c>
    </row>
    <row r="255" spans="2:65" s="12" customFormat="1" ht="11.25">
      <c r="B255" s="164"/>
      <c r="D255" s="161" t="s">
        <v>179</v>
      </c>
      <c r="E255" s="165" t="s">
        <v>1</v>
      </c>
      <c r="F255" s="166" t="s">
        <v>1084</v>
      </c>
      <c r="H255" s="167">
        <v>2</v>
      </c>
      <c r="I255" s="168"/>
      <c r="L255" s="164"/>
      <c r="M255" s="169"/>
      <c r="T255" s="170"/>
      <c r="AT255" s="165" t="s">
        <v>179</v>
      </c>
      <c r="AU255" s="165" t="s">
        <v>21</v>
      </c>
      <c r="AV255" s="12" t="s">
        <v>21</v>
      </c>
      <c r="AW255" s="12" t="s">
        <v>38</v>
      </c>
      <c r="AX255" s="12" t="s">
        <v>82</v>
      </c>
      <c r="AY255" s="165" t="s">
        <v>139</v>
      </c>
    </row>
    <row r="256" spans="2:65" s="12" customFormat="1" ht="11.25">
      <c r="B256" s="164"/>
      <c r="D256" s="161" t="s">
        <v>179</v>
      </c>
      <c r="E256" s="165" t="s">
        <v>1</v>
      </c>
      <c r="F256" s="166" t="s">
        <v>1085</v>
      </c>
      <c r="H256" s="167">
        <v>1</v>
      </c>
      <c r="I256" s="168"/>
      <c r="L256" s="164"/>
      <c r="M256" s="169"/>
      <c r="T256" s="170"/>
      <c r="AT256" s="165" t="s">
        <v>179</v>
      </c>
      <c r="AU256" s="165" t="s">
        <v>21</v>
      </c>
      <c r="AV256" s="12" t="s">
        <v>21</v>
      </c>
      <c r="AW256" s="12" t="s">
        <v>38</v>
      </c>
      <c r="AX256" s="12" t="s">
        <v>82</v>
      </c>
      <c r="AY256" s="165" t="s">
        <v>139</v>
      </c>
    </row>
    <row r="257" spans="2:65" s="14" customFormat="1" ht="11.25">
      <c r="B257" s="184"/>
      <c r="D257" s="161" t="s">
        <v>179</v>
      </c>
      <c r="E257" s="185" t="s">
        <v>1</v>
      </c>
      <c r="F257" s="186" t="s">
        <v>265</v>
      </c>
      <c r="H257" s="187">
        <v>4</v>
      </c>
      <c r="I257" s="188"/>
      <c r="L257" s="184"/>
      <c r="M257" s="189"/>
      <c r="T257" s="190"/>
      <c r="AT257" s="185" t="s">
        <v>179</v>
      </c>
      <c r="AU257" s="185" t="s">
        <v>21</v>
      </c>
      <c r="AV257" s="14" t="s">
        <v>158</v>
      </c>
      <c r="AW257" s="14" t="s">
        <v>38</v>
      </c>
      <c r="AX257" s="14" t="s">
        <v>89</v>
      </c>
      <c r="AY257" s="185" t="s">
        <v>139</v>
      </c>
    </row>
    <row r="258" spans="2:65" s="11" customFormat="1" ht="22.9" customHeight="1">
      <c r="B258" s="136"/>
      <c r="D258" s="137" t="s">
        <v>81</v>
      </c>
      <c r="E258" s="146" t="s">
        <v>186</v>
      </c>
      <c r="F258" s="146" t="s">
        <v>669</v>
      </c>
      <c r="I258" s="139"/>
      <c r="J258" s="147">
        <f>BK258</f>
        <v>0</v>
      </c>
      <c r="L258" s="136"/>
      <c r="M258" s="141"/>
      <c r="P258" s="142">
        <f>SUM(P259:P268)</f>
        <v>0</v>
      </c>
      <c r="R258" s="142">
        <f>SUM(R259:R268)</f>
        <v>0.22544899999999995</v>
      </c>
      <c r="T258" s="143">
        <f>SUM(T259:T268)</f>
        <v>389.63839999999999</v>
      </c>
      <c r="AR258" s="137" t="s">
        <v>89</v>
      </c>
      <c r="AT258" s="144" t="s">
        <v>81</v>
      </c>
      <c r="AU258" s="144" t="s">
        <v>89</v>
      </c>
      <c r="AY258" s="137" t="s">
        <v>139</v>
      </c>
      <c r="BK258" s="145">
        <f>SUM(BK259:BK268)</f>
        <v>0</v>
      </c>
    </row>
    <row r="259" spans="2:65" s="1" customFormat="1" ht="24" customHeight="1">
      <c r="B259" s="32"/>
      <c r="C259" s="148" t="s">
        <v>597</v>
      </c>
      <c r="D259" s="148" t="s">
        <v>142</v>
      </c>
      <c r="E259" s="149" t="s">
        <v>677</v>
      </c>
      <c r="F259" s="150" t="s">
        <v>678</v>
      </c>
      <c r="G259" s="151" t="s">
        <v>603</v>
      </c>
      <c r="H259" s="152">
        <v>906.5</v>
      </c>
      <c r="I259" s="153"/>
      <c r="J259" s="154">
        <f>ROUND(I259*H259,2)</f>
        <v>0</v>
      </c>
      <c r="K259" s="150" t="s">
        <v>146</v>
      </c>
      <c r="L259" s="32"/>
      <c r="M259" s="155" t="s">
        <v>1</v>
      </c>
      <c r="N259" s="156" t="s">
        <v>47</v>
      </c>
      <c r="P259" s="157">
        <f>O259*H259</f>
        <v>0</v>
      </c>
      <c r="Q259" s="157">
        <v>1.0000000000000001E-5</v>
      </c>
      <c r="R259" s="157">
        <f>Q259*H259</f>
        <v>9.0650000000000001E-3</v>
      </c>
      <c r="S259" s="157">
        <v>0</v>
      </c>
      <c r="T259" s="158">
        <f>S259*H259</f>
        <v>0</v>
      </c>
      <c r="AR259" s="159" t="s">
        <v>158</v>
      </c>
      <c r="AT259" s="159" t="s">
        <v>142</v>
      </c>
      <c r="AU259" s="159" t="s">
        <v>21</v>
      </c>
      <c r="AY259" s="16" t="s">
        <v>139</v>
      </c>
      <c r="BE259" s="160">
        <f>IF(N259="základní",J259,0)</f>
        <v>0</v>
      </c>
      <c r="BF259" s="160">
        <f>IF(N259="snížená",J259,0)</f>
        <v>0</v>
      </c>
      <c r="BG259" s="160">
        <f>IF(N259="zákl. přenesená",J259,0)</f>
        <v>0</v>
      </c>
      <c r="BH259" s="160">
        <f>IF(N259="sníž. přenesená",J259,0)</f>
        <v>0</v>
      </c>
      <c r="BI259" s="160">
        <f>IF(N259="nulová",J259,0)</f>
        <v>0</v>
      </c>
      <c r="BJ259" s="16" t="s">
        <v>89</v>
      </c>
      <c r="BK259" s="160">
        <f>ROUND(I259*H259,2)</f>
        <v>0</v>
      </c>
      <c r="BL259" s="16" t="s">
        <v>158</v>
      </c>
      <c r="BM259" s="159" t="s">
        <v>1086</v>
      </c>
    </row>
    <row r="260" spans="2:65" s="12" customFormat="1" ht="11.25">
      <c r="B260" s="164"/>
      <c r="D260" s="161" t="s">
        <v>179</v>
      </c>
      <c r="E260" s="165" t="s">
        <v>1</v>
      </c>
      <c r="F260" s="166" t="s">
        <v>1087</v>
      </c>
      <c r="H260" s="167">
        <v>906.5</v>
      </c>
      <c r="I260" s="168"/>
      <c r="L260" s="164"/>
      <c r="M260" s="169"/>
      <c r="T260" s="170"/>
      <c r="AT260" s="165" t="s">
        <v>179</v>
      </c>
      <c r="AU260" s="165" t="s">
        <v>21</v>
      </c>
      <c r="AV260" s="12" t="s">
        <v>21</v>
      </c>
      <c r="AW260" s="12" t="s">
        <v>38</v>
      </c>
      <c r="AX260" s="12" t="s">
        <v>89</v>
      </c>
      <c r="AY260" s="165" t="s">
        <v>139</v>
      </c>
    </row>
    <row r="261" spans="2:65" s="1" customFormat="1" ht="24" customHeight="1">
      <c r="B261" s="32"/>
      <c r="C261" s="148" t="s">
        <v>600</v>
      </c>
      <c r="D261" s="148" t="s">
        <v>142</v>
      </c>
      <c r="E261" s="149" t="s">
        <v>709</v>
      </c>
      <c r="F261" s="150" t="s">
        <v>710</v>
      </c>
      <c r="G261" s="151" t="s">
        <v>603</v>
      </c>
      <c r="H261" s="152">
        <v>736</v>
      </c>
      <c r="I261" s="153"/>
      <c r="J261" s="154">
        <f>ROUND(I261*H261,2)</f>
        <v>0</v>
      </c>
      <c r="K261" s="150" t="s">
        <v>1</v>
      </c>
      <c r="L261" s="32"/>
      <c r="M261" s="155" t="s">
        <v>1</v>
      </c>
      <c r="N261" s="156" t="s">
        <v>47</v>
      </c>
      <c r="P261" s="157">
        <f>O261*H261</f>
        <v>0</v>
      </c>
      <c r="Q261" s="157">
        <v>0</v>
      </c>
      <c r="R261" s="157">
        <f>Q261*H261</f>
        <v>0</v>
      </c>
      <c r="S261" s="157">
        <v>0.04</v>
      </c>
      <c r="T261" s="158">
        <f>S261*H261</f>
        <v>29.44</v>
      </c>
      <c r="AR261" s="159" t="s">
        <v>158</v>
      </c>
      <c r="AT261" s="159" t="s">
        <v>142</v>
      </c>
      <c r="AU261" s="159" t="s">
        <v>21</v>
      </c>
      <c r="AY261" s="16" t="s">
        <v>139</v>
      </c>
      <c r="BE261" s="160">
        <f>IF(N261="základní",J261,0)</f>
        <v>0</v>
      </c>
      <c r="BF261" s="160">
        <f>IF(N261="snížená",J261,0)</f>
        <v>0</v>
      </c>
      <c r="BG261" s="160">
        <f>IF(N261="zákl. přenesená",J261,0)</f>
        <v>0</v>
      </c>
      <c r="BH261" s="160">
        <f>IF(N261="sníž. přenesená",J261,0)</f>
        <v>0</v>
      </c>
      <c r="BI261" s="160">
        <f>IF(N261="nulová",J261,0)</f>
        <v>0</v>
      </c>
      <c r="BJ261" s="16" t="s">
        <v>89</v>
      </c>
      <c r="BK261" s="160">
        <f>ROUND(I261*H261,2)</f>
        <v>0</v>
      </c>
      <c r="BL261" s="16" t="s">
        <v>158</v>
      </c>
      <c r="BM261" s="159" t="s">
        <v>1088</v>
      </c>
    </row>
    <row r="262" spans="2:65" s="1" customFormat="1" ht="19.5">
      <c r="B262" s="32"/>
      <c r="D262" s="161" t="s">
        <v>162</v>
      </c>
      <c r="F262" s="162" t="s">
        <v>1089</v>
      </c>
      <c r="I262" s="91"/>
      <c r="L262" s="32"/>
      <c r="M262" s="163"/>
      <c r="T262" s="56"/>
      <c r="AT262" s="16" t="s">
        <v>162</v>
      </c>
      <c r="AU262" s="16" t="s">
        <v>21</v>
      </c>
    </row>
    <row r="263" spans="2:65" s="1" customFormat="1" ht="24" customHeight="1">
      <c r="B263" s="32"/>
      <c r="C263" s="148" t="s">
        <v>606</v>
      </c>
      <c r="D263" s="148" t="s">
        <v>142</v>
      </c>
      <c r="E263" s="149" t="s">
        <v>702</v>
      </c>
      <c r="F263" s="150" t="s">
        <v>703</v>
      </c>
      <c r="G263" s="151" t="s">
        <v>250</v>
      </c>
      <c r="H263" s="152">
        <v>147.19999999999999</v>
      </c>
      <c r="I263" s="153"/>
      <c r="J263" s="154">
        <f>ROUND(I263*H263,2)</f>
        <v>0</v>
      </c>
      <c r="K263" s="150" t="s">
        <v>146</v>
      </c>
      <c r="L263" s="32"/>
      <c r="M263" s="155" t="s">
        <v>1</v>
      </c>
      <c r="N263" s="156" t="s">
        <v>47</v>
      </c>
      <c r="P263" s="157">
        <f>O263*H263</f>
        <v>0</v>
      </c>
      <c r="Q263" s="157">
        <v>1.47E-3</v>
      </c>
      <c r="R263" s="157">
        <f>Q263*H263</f>
        <v>0.21638399999999997</v>
      </c>
      <c r="S263" s="157">
        <v>2.4470000000000001</v>
      </c>
      <c r="T263" s="158">
        <f>S263*H263</f>
        <v>360.19839999999999</v>
      </c>
      <c r="AR263" s="159" t="s">
        <v>158</v>
      </c>
      <c r="AT263" s="159" t="s">
        <v>142</v>
      </c>
      <c r="AU263" s="159" t="s">
        <v>21</v>
      </c>
      <c r="AY263" s="16" t="s">
        <v>139</v>
      </c>
      <c r="BE263" s="160">
        <f>IF(N263="základní",J263,0)</f>
        <v>0</v>
      </c>
      <c r="BF263" s="160">
        <f>IF(N263="snížená",J263,0)</f>
        <v>0</v>
      </c>
      <c r="BG263" s="160">
        <f>IF(N263="zákl. přenesená",J263,0)</f>
        <v>0</v>
      </c>
      <c r="BH263" s="160">
        <f>IF(N263="sníž. přenesená",J263,0)</f>
        <v>0</v>
      </c>
      <c r="BI263" s="160">
        <f>IF(N263="nulová",J263,0)</f>
        <v>0</v>
      </c>
      <c r="BJ263" s="16" t="s">
        <v>89</v>
      </c>
      <c r="BK263" s="160">
        <f>ROUND(I263*H263,2)</f>
        <v>0</v>
      </c>
      <c r="BL263" s="16" t="s">
        <v>158</v>
      </c>
      <c r="BM263" s="159" t="s">
        <v>1090</v>
      </c>
    </row>
    <row r="264" spans="2:65" s="12" customFormat="1" ht="11.25">
      <c r="B264" s="164"/>
      <c r="D264" s="161" t="s">
        <v>179</v>
      </c>
      <c r="E264" s="165" t="s">
        <v>1</v>
      </c>
      <c r="F264" s="166" t="s">
        <v>1091</v>
      </c>
      <c r="H264" s="167">
        <v>147.19999999999999</v>
      </c>
      <c r="I264" s="168"/>
      <c r="L264" s="164"/>
      <c r="M264" s="169"/>
      <c r="T264" s="170"/>
      <c r="AT264" s="165" t="s">
        <v>179</v>
      </c>
      <c r="AU264" s="165" t="s">
        <v>21</v>
      </c>
      <c r="AV264" s="12" t="s">
        <v>21</v>
      </c>
      <c r="AW264" s="12" t="s">
        <v>38</v>
      </c>
      <c r="AX264" s="12" t="s">
        <v>89</v>
      </c>
      <c r="AY264" s="165" t="s">
        <v>139</v>
      </c>
    </row>
    <row r="265" spans="2:65" s="1" customFormat="1" ht="24" customHeight="1">
      <c r="B265" s="32"/>
      <c r="C265" s="148" t="s">
        <v>611</v>
      </c>
      <c r="D265" s="148" t="s">
        <v>142</v>
      </c>
      <c r="E265" s="149" t="s">
        <v>723</v>
      </c>
      <c r="F265" s="150" t="s">
        <v>724</v>
      </c>
      <c r="G265" s="151" t="s">
        <v>603</v>
      </c>
      <c r="H265" s="152">
        <v>2183</v>
      </c>
      <c r="I265" s="153"/>
      <c r="J265" s="154">
        <f>ROUND(I265*H265,2)</f>
        <v>0</v>
      </c>
      <c r="K265" s="150" t="s">
        <v>1</v>
      </c>
      <c r="L265" s="32"/>
      <c r="M265" s="155" t="s">
        <v>1</v>
      </c>
      <c r="N265" s="156" t="s">
        <v>47</v>
      </c>
      <c r="P265" s="157">
        <f>O265*H265</f>
        <v>0</v>
      </c>
      <c r="Q265" s="157">
        <v>0</v>
      </c>
      <c r="R265" s="157">
        <f>Q265*H265</f>
        <v>0</v>
      </c>
      <c r="S265" s="157">
        <v>0</v>
      </c>
      <c r="T265" s="158">
        <f>S265*H265</f>
        <v>0</v>
      </c>
      <c r="AR265" s="159" t="s">
        <v>158</v>
      </c>
      <c r="AT265" s="159" t="s">
        <v>142</v>
      </c>
      <c r="AU265" s="159" t="s">
        <v>21</v>
      </c>
      <c r="AY265" s="16" t="s">
        <v>139</v>
      </c>
      <c r="BE265" s="160">
        <f>IF(N265="základní",J265,0)</f>
        <v>0</v>
      </c>
      <c r="BF265" s="160">
        <f>IF(N265="snížená",J265,0)</f>
        <v>0</v>
      </c>
      <c r="BG265" s="160">
        <f>IF(N265="zákl. přenesená",J265,0)</f>
        <v>0</v>
      </c>
      <c r="BH265" s="160">
        <f>IF(N265="sníž. přenesená",J265,0)</f>
        <v>0</v>
      </c>
      <c r="BI265" s="160">
        <f>IF(N265="nulová",J265,0)</f>
        <v>0</v>
      </c>
      <c r="BJ265" s="16" t="s">
        <v>89</v>
      </c>
      <c r="BK265" s="160">
        <f>ROUND(I265*H265,2)</f>
        <v>0</v>
      </c>
      <c r="BL265" s="16" t="s">
        <v>158</v>
      </c>
      <c r="BM265" s="159" t="s">
        <v>1092</v>
      </c>
    </row>
    <row r="266" spans="2:65" s="1" customFormat="1" ht="19.5">
      <c r="B266" s="32"/>
      <c r="D266" s="161" t="s">
        <v>162</v>
      </c>
      <c r="F266" s="162" t="s">
        <v>726</v>
      </c>
      <c r="I266" s="91"/>
      <c r="L266" s="32"/>
      <c r="M266" s="163"/>
      <c r="T266" s="56"/>
      <c r="AT266" s="16" t="s">
        <v>162</v>
      </c>
      <c r="AU266" s="16" t="s">
        <v>21</v>
      </c>
    </row>
    <row r="267" spans="2:65" s="12" customFormat="1" ht="11.25">
      <c r="B267" s="164"/>
      <c r="D267" s="161" t="s">
        <v>179</v>
      </c>
      <c r="E267" s="165" t="s">
        <v>1</v>
      </c>
      <c r="F267" s="166" t="s">
        <v>1093</v>
      </c>
      <c r="H267" s="167">
        <v>2183</v>
      </c>
      <c r="I267" s="168"/>
      <c r="L267" s="164"/>
      <c r="M267" s="169"/>
      <c r="T267" s="170"/>
      <c r="AT267" s="165" t="s">
        <v>179</v>
      </c>
      <c r="AU267" s="165" t="s">
        <v>21</v>
      </c>
      <c r="AV267" s="12" t="s">
        <v>21</v>
      </c>
      <c r="AW267" s="12" t="s">
        <v>38</v>
      </c>
      <c r="AX267" s="12" t="s">
        <v>82</v>
      </c>
      <c r="AY267" s="165" t="s">
        <v>139</v>
      </c>
    </row>
    <row r="268" spans="2:65" s="14" customFormat="1" ht="11.25">
      <c r="B268" s="184"/>
      <c r="D268" s="161" t="s">
        <v>179</v>
      </c>
      <c r="E268" s="185" t="s">
        <v>1</v>
      </c>
      <c r="F268" s="186" t="s">
        <v>265</v>
      </c>
      <c r="H268" s="187">
        <v>2183</v>
      </c>
      <c r="I268" s="188"/>
      <c r="L268" s="184"/>
      <c r="M268" s="189"/>
      <c r="T268" s="190"/>
      <c r="AT268" s="185" t="s">
        <v>179</v>
      </c>
      <c r="AU268" s="185" t="s">
        <v>21</v>
      </c>
      <c r="AV268" s="14" t="s">
        <v>158</v>
      </c>
      <c r="AW268" s="14" t="s">
        <v>38</v>
      </c>
      <c r="AX268" s="14" t="s">
        <v>89</v>
      </c>
      <c r="AY268" s="185" t="s">
        <v>139</v>
      </c>
    </row>
    <row r="269" spans="2:65" s="11" customFormat="1" ht="22.9" customHeight="1">
      <c r="B269" s="136"/>
      <c r="D269" s="137" t="s">
        <v>81</v>
      </c>
      <c r="E269" s="146" t="s">
        <v>350</v>
      </c>
      <c r="F269" s="146" t="s">
        <v>351</v>
      </c>
      <c r="I269" s="139"/>
      <c r="J269" s="147">
        <f>BK269</f>
        <v>0</v>
      </c>
      <c r="L269" s="136"/>
      <c r="M269" s="141"/>
      <c r="P269" s="142">
        <f>SUM(P270:P278)</f>
        <v>0</v>
      </c>
      <c r="R269" s="142">
        <f>SUM(R270:R278)</f>
        <v>0</v>
      </c>
      <c r="T269" s="143">
        <f>SUM(T270:T278)</f>
        <v>0</v>
      </c>
      <c r="AR269" s="137" t="s">
        <v>89</v>
      </c>
      <c r="AT269" s="144" t="s">
        <v>81</v>
      </c>
      <c r="AU269" s="144" t="s">
        <v>89</v>
      </c>
      <c r="AY269" s="137" t="s">
        <v>139</v>
      </c>
      <c r="BK269" s="145">
        <f>SUM(BK270:BK278)</f>
        <v>0</v>
      </c>
    </row>
    <row r="270" spans="2:65" s="1" customFormat="1" ht="24" customHeight="1">
      <c r="B270" s="32"/>
      <c r="C270" s="148" t="s">
        <v>616</v>
      </c>
      <c r="D270" s="148" t="s">
        <v>142</v>
      </c>
      <c r="E270" s="149" t="s">
        <v>729</v>
      </c>
      <c r="F270" s="150" t="s">
        <v>730</v>
      </c>
      <c r="G270" s="151" t="s">
        <v>285</v>
      </c>
      <c r="H270" s="152">
        <v>1437.5</v>
      </c>
      <c r="I270" s="153"/>
      <c r="J270" s="154">
        <f>ROUND(I270*H270,2)</f>
        <v>0</v>
      </c>
      <c r="K270" s="150" t="s">
        <v>146</v>
      </c>
      <c r="L270" s="32"/>
      <c r="M270" s="155" t="s">
        <v>1</v>
      </c>
      <c r="N270" s="156" t="s">
        <v>47</v>
      </c>
      <c r="P270" s="157">
        <f>O270*H270</f>
        <v>0</v>
      </c>
      <c r="Q270" s="157">
        <v>0</v>
      </c>
      <c r="R270" s="157">
        <f>Q270*H270</f>
        <v>0</v>
      </c>
      <c r="S270" s="157">
        <v>0</v>
      </c>
      <c r="T270" s="158">
        <f>S270*H270</f>
        <v>0</v>
      </c>
      <c r="AR270" s="159" t="s">
        <v>158</v>
      </c>
      <c r="AT270" s="159" t="s">
        <v>142</v>
      </c>
      <c r="AU270" s="159" t="s">
        <v>21</v>
      </c>
      <c r="AY270" s="16" t="s">
        <v>139</v>
      </c>
      <c r="BE270" s="160">
        <f>IF(N270="základní",J270,0)</f>
        <v>0</v>
      </c>
      <c r="BF270" s="160">
        <f>IF(N270="snížená",J270,0)</f>
        <v>0</v>
      </c>
      <c r="BG270" s="160">
        <f>IF(N270="zákl. přenesená",J270,0)</f>
        <v>0</v>
      </c>
      <c r="BH270" s="160">
        <f>IF(N270="sníž. přenesená",J270,0)</f>
        <v>0</v>
      </c>
      <c r="BI270" s="160">
        <f>IF(N270="nulová",J270,0)</f>
        <v>0</v>
      </c>
      <c r="BJ270" s="16" t="s">
        <v>89</v>
      </c>
      <c r="BK270" s="160">
        <f>ROUND(I270*H270,2)</f>
        <v>0</v>
      </c>
      <c r="BL270" s="16" t="s">
        <v>158</v>
      </c>
      <c r="BM270" s="159" t="s">
        <v>1094</v>
      </c>
    </row>
    <row r="271" spans="2:65" s="12" customFormat="1" ht="11.25">
      <c r="B271" s="164"/>
      <c r="D271" s="161" t="s">
        <v>179</v>
      </c>
      <c r="E271" s="165" t="s">
        <v>1</v>
      </c>
      <c r="F271" s="166" t="s">
        <v>1095</v>
      </c>
      <c r="H271" s="167">
        <v>1437.5</v>
      </c>
      <c r="I271" s="168"/>
      <c r="L271" s="164"/>
      <c r="M271" s="169"/>
      <c r="T271" s="170"/>
      <c r="AT271" s="165" t="s">
        <v>179</v>
      </c>
      <c r="AU271" s="165" t="s">
        <v>21</v>
      </c>
      <c r="AV271" s="12" t="s">
        <v>21</v>
      </c>
      <c r="AW271" s="12" t="s">
        <v>38</v>
      </c>
      <c r="AX271" s="12" t="s">
        <v>89</v>
      </c>
      <c r="AY271" s="165" t="s">
        <v>139</v>
      </c>
    </row>
    <row r="272" spans="2:65" s="1" customFormat="1" ht="24" customHeight="1">
      <c r="B272" s="32"/>
      <c r="C272" s="148" t="s">
        <v>621</v>
      </c>
      <c r="D272" s="148" t="s">
        <v>142</v>
      </c>
      <c r="E272" s="149" t="s">
        <v>734</v>
      </c>
      <c r="F272" s="150" t="s">
        <v>1096</v>
      </c>
      <c r="G272" s="151" t="s">
        <v>285</v>
      </c>
      <c r="H272" s="152">
        <v>29.44</v>
      </c>
      <c r="I272" s="153"/>
      <c r="J272" s="154">
        <f>ROUND(I272*H272,2)</f>
        <v>0</v>
      </c>
      <c r="K272" s="150" t="s">
        <v>146</v>
      </c>
      <c r="L272" s="32"/>
      <c r="M272" s="155" t="s">
        <v>1</v>
      </c>
      <c r="N272" s="156" t="s">
        <v>47</v>
      </c>
      <c r="P272" s="157">
        <f>O272*H272</f>
        <v>0</v>
      </c>
      <c r="Q272" s="157">
        <v>0</v>
      </c>
      <c r="R272" s="157">
        <f>Q272*H272</f>
        <v>0</v>
      </c>
      <c r="S272" s="157">
        <v>0</v>
      </c>
      <c r="T272" s="158">
        <f>S272*H272</f>
        <v>0</v>
      </c>
      <c r="AR272" s="159" t="s">
        <v>158</v>
      </c>
      <c r="AT272" s="159" t="s">
        <v>142</v>
      </c>
      <c r="AU272" s="159" t="s">
        <v>21</v>
      </c>
      <c r="AY272" s="16" t="s">
        <v>139</v>
      </c>
      <c r="BE272" s="160">
        <f>IF(N272="základní",J272,0)</f>
        <v>0</v>
      </c>
      <c r="BF272" s="160">
        <f>IF(N272="snížená",J272,0)</f>
        <v>0</v>
      </c>
      <c r="BG272" s="160">
        <f>IF(N272="zákl. přenesená",J272,0)</f>
        <v>0</v>
      </c>
      <c r="BH272" s="160">
        <f>IF(N272="sníž. přenesená",J272,0)</f>
        <v>0</v>
      </c>
      <c r="BI272" s="160">
        <f>IF(N272="nulová",J272,0)</f>
        <v>0</v>
      </c>
      <c r="BJ272" s="16" t="s">
        <v>89</v>
      </c>
      <c r="BK272" s="160">
        <f>ROUND(I272*H272,2)</f>
        <v>0</v>
      </c>
      <c r="BL272" s="16" t="s">
        <v>158</v>
      </c>
      <c r="BM272" s="159" t="s">
        <v>1097</v>
      </c>
    </row>
    <row r="273" spans="2:65" s="1" customFormat="1" ht="24" customHeight="1">
      <c r="B273" s="32"/>
      <c r="C273" s="148" t="s">
        <v>625</v>
      </c>
      <c r="D273" s="148" t="s">
        <v>142</v>
      </c>
      <c r="E273" s="149" t="s">
        <v>738</v>
      </c>
      <c r="F273" s="150" t="s">
        <v>739</v>
      </c>
      <c r="G273" s="151" t="s">
        <v>285</v>
      </c>
      <c r="H273" s="152">
        <v>1466.94</v>
      </c>
      <c r="I273" s="153"/>
      <c r="J273" s="154">
        <f>ROUND(I273*H273,2)</f>
        <v>0</v>
      </c>
      <c r="K273" s="150" t="s">
        <v>146</v>
      </c>
      <c r="L273" s="32"/>
      <c r="M273" s="155" t="s">
        <v>1</v>
      </c>
      <c r="N273" s="156" t="s">
        <v>47</v>
      </c>
      <c r="P273" s="157">
        <f>O273*H273</f>
        <v>0</v>
      </c>
      <c r="Q273" s="157">
        <v>0</v>
      </c>
      <c r="R273" s="157">
        <f>Q273*H273</f>
        <v>0</v>
      </c>
      <c r="S273" s="157">
        <v>0</v>
      </c>
      <c r="T273" s="158">
        <f>S273*H273</f>
        <v>0</v>
      </c>
      <c r="AR273" s="159" t="s">
        <v>158</v>
      </c>
      <c r="AT273" s="159" t="s">
        <v>142</v>
      </c>
      <c r="AU273" s="159" t="s">
        <v>21</v>
      </c>
      <c r="AY273" s="16" t="s">
        <v>139</v>
      </c>
      <c r="BE273" s="160">
        <f>IF(N273="základní",J273,0)</f>
        <v>0</v>
      </c>
      <c r="BF273" s="160">
        <f>IF(N273="snížená",J273,0)</f>
        <v>0</v>
      </c>
      <c r="BG273" s="160">
        <f>IF(N273="zákl. přenesená",J273,0)</f>
        <v>0</v>
      </c>
      <c r="BH273" s="160">
        <f>IF(N273="sníž. přenesená",J273,0)</f>
        <v>0</v>
      </c>
      <c r="BI273" s="160">
        <f>IF(N273="nulová",J273,0)</f>
        <v>0</v>
      </c>
      <c r="BJ273" s="16" t="s">
        <v>89</v>
      </c>
      <c r="BK273" s="160">
        <f>ROUND(I273*H273,2)</f>
        <v>0</v>
      </c>
      <c r="BL273" s="16" t="s">
        <v>158</v>
      </c>
      <c r="BM273" s="159" t="s">
        <v>1098</v>
      </c>
    </row>
    <row r="274" spans="2:65" s="12" customFormat="1" ht="11.25">
      <c r="B274" s="164"/>
      <c r="D274" s="161" t="s">
        <v>179</v>
      </c>
      <c r="E274" s="165" t="s">
        <v>1</v>
      </c>
      <c r="F274" s="166" t="s">
        <v>1099</v>
      </c>
      <c r="H274" s="167">
        <v>1466.94</v>
      </c>
      <c r="I274" s="168"/>
      <c r="L274" s="164"/>
      <c r="M274" s="169"/>
      <c r="T274" s="170"/>
      <c r="AT274" s="165" t="s">
        <v>179</v>
      </c>
      <c r="AU274" s="165" t="s">
        <v>21</v>
      </c>
      <c r="AV274" s="12" t="s">
        <v>21</v>
      </c>
      <c r="AW274" s="12" t="s">
        <v>38</v>
      </c>
      <c r="AX274" s="12" t="s">
        <v>89</v>
      </c>
      <c r="AY274" s="165" t="s">
        <v>139</v>
      </c>
    </row>
    <row r="275" spans="2:65" s="1" customFormat="1" ht="24" customHeight="1">
      <c r="B275" s="32"/>
      <c r="C275" s="148" t="s">
        <v>630</v>
      </c>
      <c r="D275" s="148" t="s">
        <v>142</v>
      </c>
      <c r="E275" s="149" t="s">
        <v>742</v>
      </c>
      <c r="F275" s="150" t="s">
        <v>743</v>
      </c>
      <c r="G275" s="151" t="s">
        <v>285</v>
      </c>
      <c r="H275" s="152">
        <v>30805.74</v>
      </c>
      <c r="I275" s="153"/>
      <c r="J275" s="154">
        <f>ROUND(I275*H275,2)</f>
        <v>0</v>
      </c>
      <c r="K275" s="150" t="s">
        <v>146</v>
      </c>
      <c r="L275" s="32"/>
      <c r="M275" s="155" t="s">
        <v>1</v>
      </c>
      <c r="N275" s="156" t="s">
        <v>47</v>
      </c>
      <c r="P275" s="157">
        <f>O275*H275</f>
        <v>0</v>
      </c>
      <c r="Q275" s="157">
        <v>0</v>
      </c>
      <c r="R275" s="157">
        <f>Q275*H275</f>
        <v>0</v>
      </c>
      <c r="S275" s="157">
        <v>0</v>
      </c>
      <c r="T275" s="158">
        <f>S275*H275</f>
        <v>0</v>
      </c>
      <c r="AR275" s="159" t="s">
        <v>158</v>
      </c>
      <c r="AT275" s="159" t="s">
        <v>142</v>
      </c>
      <c r="AU275" s="159" t="s">
        <v>21</v>
      </c>
      <c r="AY275" s="16" t="s">
        <v>139</v>
      </c>
      <c r="BE275" s="160">
        <f>IF(N275="základní",J275,0)</f>
        <v>0</v>
      </c>
      <c r="BF275" s="160">
        <f>IF(N275="snížená",J275,0)</f>
        <v>0</v>
      </c>
      <c r="BG275" s="160">
        <f>IF(N275="zákl. přenesená",J275,0)</f>
        <v>0</v>
      </c>
      <c r="BH275" s="160">
        <f>IF(N275="sníž. přenesená",J275,0)</f>
        <v>0</v>
      </c>
      <c r="BI275" s="160">
        <f>IF(N275="nulová",J275,0)</f>
        <v>0</v>
      </c>
      <c r="BJ275" s="16" t="s">
        <v>89</v>
      </c>
      <c r="BK275" s="160">
        <f>ROUND(I275*H275,2)</f>
        <v>0</v>
      </c>
      <c r="BL275" s="16" t="s">
        <v>158</v>
      </c>
      <c r="BM275" s="159" t="s">
        <v>1100</v>
      </c>
    </row>
    <row r="276" spans="2:65" s="12" customFormat="1" ht="11.25">
      <c r="B276" s="164"/>
      <c r="D276" s="161" t="s">
        <v>179</v>
      </c>
      <c r="E276" s="165" t="s">
        <v>1</v>
      </c>
      <c r="F276" s="166" t="s">
        <v>1101</v>
      </c>
      <c r="H276" s="167">
        <v>30805.74</v>
      </c>
      <c r="I276" s="168"/>
      <c r="L276" s="164"/>
      <c r="M276" s="169"/>
      <c r="T276" s="170"/>
      <c r="AT276" s="165" t="s">
        <v>179</v>
      </c>
      <c r="AU276" s="165" t="s">
        <v>21</v>
      </c>
      <c r="AV276" s="12" t="s">
        <v>21</v>
      </c>
      <c r="AW276" s="12" t="s">
        <v>38</v>
      </c>
      <c r="AX276" s="12" t="s">
        <v>89</v>
      </c>
      <c r="AY276" s="165" t="s">
        <v>139</v>
      </c>
    </row>
    <row r="277" spans="2:65" s="1" customFormat="1" ht="16.5" customHeight="1">
      <c r="B277" s="32"/>
      <c r="C277" s="148" t="s">
        <v>635</v>
      </c>
      <c r="D277" s="148" t="s">
        <v>142</v>
      </c>
      <c r="E277" s="149" t="s">
        <v>747</v>
      </c>
      <c r="F277" s="150" t="s">
        <v>748</v>
      </c>
      <c r="G277" s="151" t="s">
        <v>285</v>
      </c>
      <c r="H277" s="152">
        <v>1080</v>
      </c>
      <c r="I277" s="153"/>
      <c r="J277" s="154">
        <f>ROUND(I277*H277,2)</f>
        <v>0</v>
      </c>
      <c r="K277" s="150" t="s">
        <v>146</v>
      </c>
      <c r="L277" s="32"/>
      <c r="M277" s="155" t="s">
        <v>1</v>
      </c>
      <c r="N277" s="156" t="s">
        <v>47</v>
      </c>
      <c r="P277" s="157">
        <f>O277*H277</f>
        <v>0</v>
      </c>
      <c r="Q277" s="157">
        <v>0</v>
      </c>
      <c r="R277" s="157">
        <f>Q277*H277</f>
        <v>0</v>
      </c>
      <c r="S277" s="157">
        <v>0</v>
      </c>
      <c r="T277" s="158">
        <f>S277*H277</f>
        <v>0</v>
      </c>
      <c r="AR277" s="159" t="s">
        <v>158</v>
      </c>
      <c r="AT277" s="159" t="s">
        <v>142</v>
      </c>
      <c r="AU277" s="159" t="s">
        <v>21</v>
      </c>
      <c r="AY277" s="16" t="s">
        <v>139</v>
      </c>
      <c r="BE277" s="160">
        <f>IF(N277="základní",J277,0)</f>
        <v>0</v>
      </c>
      <c r="BF277" s="160">
        <f>IF(N277="snížená",J277,0)</f>
        <v>0</v>
      </c>
      <c r="BG277" s="160">
        <f>IF(N277="zákl. přenesená",J277,0)</f>
        <v>0</v>
      </c>
      <c r="BH277" s="160">
        <f>IF(N277="sníž. přenesená",J277,0)</f>
        <v>0</v>
      </c>
      <c r="BI277" s="160">
        <f>IF(N277="nulová",J277,0)</f>
        <v>0</v>
      </c>
      <c r="BJ277" s="16" t="s">
        <v>89</v>
      </c>
      <c r="BK277" s="160">
        <f>ROUND(I277*H277,2)</f>
        <v>0</v>
      </c>
      <c r="BL277" s="16" t="s">
        <v>158</v>
      </c>
      <c r="BM277" s="159" t="s">
        <v>1102</v>
      </c>
    </row>
    <row r="278" spans="2:65" s="12" customFormat="1" ht="11.25">
      <c r="B278" s="164"/>
      <c r="D278" s="161" t="s">
        <v>179</v>
      </c>
      <c r="E278" s="165" t="s">
        <v>1</v>
      </c>
      <c r="F278" s="166" t="s">
        <v>1103</v>
      </c>
      <c r="H278" s="167">
        <v>1080</v>
      </c>
      <c r="I278" s="168"/>
      <c r="L278" s="164"/>
      <c r="M278" s="169"/>
      <c r="T278" s="170"/>
      <c r="AT278" s="165" t="s">
        <v>179</v>
      </c>
      <c r="AU278" s="165" t="s">
        <v>21</v>
      </c>
      <c r="AV278" s="12" t="s">
        <v>21</v>
      </c>
      <c r="AW278" s="12" t="s">
        <v>38</v>
      </c>
      <c r="AX278" s="12" t="s">
        <v>89</v>
      </c>
      <c r="AY278" s="165" t="s">
        <v>139</v>
      </c>
    </row>
    <row r="279" spans="2:65" s="11" customFormat="1" ht="22.9" customHeight="1">
      <c r="B279" s="136"/>
      <c r="D279" s="137" t="s">
        <v>81</v>
      </c>
      <c r="E279" s="146" t="s">
        <v>365</v>
      </c>
      <c r="F279" s="146" t="s">
        <v>366</v>
      </c>
      <c r="I279" s="139"/>
      <c r="J279" s="147">
        <f>BK279</f>
        <v>0</v>
      </c>
      <c r="L279" s="136"/>
      <c r="M279" s="141"/>
      <c r="P279" s="142">
        <f>P280</f>
        <v>0</v>
      </c>
      <c r="R279" s="142">
        <f>R280</f>
        <v>0</v>
      </c>
      <c r="T279" s="143">
        <f>T280</f>
        <v>0</v>
      </c>
      <c r="AR279" s="137" t="s">
        <v>89</v>
      </c>
      <c r="AT279" s="144" t="s">
        <v>81</v>
      </c>
      <c r="AU279" s="144" t="s">
        <v>89</v>
      </c>
      <c r="AY279" s="137" t="s">
        <v>139</v>
      </c>
      <c r="BK279" s="145">
        <f>BK280</f>
        <v>0</v>
      </c>
    </row>
    <row r="280" spans="2:65" s="1" customFormat="1" ht="16.5" customHeight="1">
      <c r="B280" s="32"/>
      <c r="C280" s="148" t="s">
        <v>640</v>
      </c>
      <c r="D280" s="148" t="s">
        <v>142</v>
      </c>
      <c r="E280" s="149" t="s">
        <v>368</v>
      </c>
      <c r="F280" s="150" t="s">
        <v>369</v>
      </c>
      <c r="G280" s="151" t="s">
        <v>285</v>
      </c>
      <c r="H280" s="152">
        <v>1517.029</v>
      </c>
      <c r="I280" s="153"/>
      <c r="J280" s="154">
        <f>ROUND(I280*H280,2)</f>
        <v>0</v>
      </c>
      <c r="K280" s="150" t="s">
        <v>146</v>
      </c>
      <c r="L280" s="32"/>
      <c r="M280" s="155" t="s">
        <v>1</v>
      </c>
      <c r="N280" s="156" t="s">
        <v>47</v>
      </c>
      <c r="P280" s="157">
        <f>O280*H280</f>
        <v>0</v>
      </c>
      <c r="Q280" s="157">
        <v>0</v>
      </c>
      <c r="R280" s="157">
        <f>Q280*H280</f>
        <v>0</v>
      </c>
      <c r="S280" s="157">
        <v>0</v>
      </c>
      <c r="T280" s="158">
        <f>S280*H280</f>
        <v>0</v>
      </c>
      <c r="AR280" s="159" t="s">
        <v>158</v>
      </c>
      <c r="AT280" s="159" t="s">
        <v>142</v>
      </c>
      <c r="AU280" s="159" t="s">
        <v>21</v>
      </c>
      <c r="AY280" s="16" t="s">
        <v>139</v>
      </c>
      <c r="BE280" s="160">
        <f>IF(N280="základní",J280,0)</f>
        <v>0</v>
      </c>
      <c r="BF280" s="160">
        <f>IF(N280="snížená",J280,0)</f>
        <v>0</v>
      </c>
      <c r="BG280" s="160">
        <f>IF(N280="zákl. přenesená",J280,0)</f>
        <v>0</v>
      </c>
      <c r="BH280" s="160">
        <f>IF(N280="sníž. přenesená",J280,0)</f>
        <v>0</v>
      </c>
      <c r="BI280" s="160">
        <f>IF(N280="nulová",J280,0)</f>
        <v>0</v>
      </c>
      <c r="BJ280" s="16" t="s">
        <v>89</v>
      </c>
      <c r="BK280" s="160">
        <f>ROUND(I280*H280,2)</f>
        <v>0</v>
      </c>
      <c r="BL280" s="16" t="s">
        <v>158</v>
      </c>
      <c r="BM280" s="159" t="s">
        <v>1104</v>
      </c>
    </row>
    <row r="281" spans="2:65" s="11" customFormat="1" ht="25.9" customHeight="1">
      <c r="B281" s="136"/>
      <c r="D281" s="137" t="s">
        <v>81</v>
      </c>
      <c r="E281" s="138" t="s">
        <v>753</v>
      </c>
      <c r="F281" s="138" t="s">
        <v>754</v>
      </c>
      <c r="I281" s="139"/>
      <c r="J281" s="140">
        <f>BK281</f>
        <v>0</v>
      </c>
      <c r="L281" s="136"/>
      <c r="M281" s="141"/>
      <c r="P281" s="142">
        <f>P282</f>
        <v>0</v>
      </c>
      <c r="R281" s="142">
        <f>R282</f>
        <v>0.1</v>
      </c>
      <c r="T281" s="143">
        <f>T282</f>
        <v>0</v>
      </c>
      <c r="AR281" s="137" t="s">
        <v>21</v>
      </c>
      <c r="AT281" s="144" t="s">
        <v>81</v>
      </c>
      <c r="AU281" s="144" t="s">
        <v>82</v>
      </c>
      <c r="AY281" s="137" t="s">
        <v>139</v>
      </c>
      <c r="BK281" s="145">
        <f>BK282</f>
        <v>0</v>
      </c>
    </row>
    <row r="282" spans="2:65" s="11" customFormat="1" ht="22.9" customHeight="1">
      <c r="B282" s="136"/>
      <c r="D282" s="137" t="s">
        <v>81</v>
      </c>
      <c r="E282" s="146" t="s">
        <v>755</v>
      </c>
      <c r="F282" s="146" t="s">
        <v>756</v>
      </c>
      <c r="I282" s="139"/>
      <c r="J282" s="147">
        <f>BK282</f>
        <v>0</v>
      </c>
      <c r="L282" s="136"/>
      <c r="M282" s="141"/>
      <c r="P282" s="142">
        <f>P283</f>
        <v>0</v>
      </c>
      <c r="R282" s="142">
        <f>R283</f>
        <v>0.1</v>
      </c>
      <c r="T282" s="143">
        <f>T283</f>
        <v>0</v>
      </c>
      <c r="AR282" s="137" t="s">
        <v>21</v>
      </c>
      <c r="AT282" s="144" t="s">
        <v>81</v>
      </c>
      <c r="AU282" s="144" t="s">
        <v>89</v>
      </c>
      <c r="AY282" s="137" t="s">
        <v>139</v>
      </c>
      <c r="BK282" s="145">
        <f>BK283</f>
        <v>0</v>
      </c>
    </row>
    <row r="283" spans="2:65" s="1" customFormat="1" ht="16.5" customHeight="1">
      <c r="B283" s="32"/>
      <c r="C283" s="148" t="s">
        <v>645</v>
      </c>
      <c r="D283" s="148" t="s">
        <v>142</v>
      </c>
      <c r="E283" s="149" t="s">
        <v>809</v>
      </c>
      <c r="F283" s="150" t="s">
        <v>810</v>
      </c>
      <c r="G283" s="151" t="s">
        <v>176</v>
      </c>
      <c r="H283" s="152">
        <v>1</v>
      </c>
      <c r="I283" s="153"/>
      <c r="J283" s="154">
        <f>ROUND(I283*H283,2)</f>
        <v>0</v>
      </c>
      <c r="K283" s="150" t="s">
        <v>1</v>
      </c>
      <c r="L283" s="32"/>
      <c r="M283" s="171" t="s">
        <v>1</v>
      </c>
      <c r="N283" s="172" t="s">
        <v>47</v>
      </c>
      <c r="O283" s="173"/>
      <c r="P283" s="174">
        <f>O283*H283</f>
        <v>0</v>
      </c>
      <c r="Q283" s="174">
        <v>0.1</v>
      </c>
      <c r="R283" s="174">
        <f>Q283*H283</f>
        <v>0.1</v>
      </c>
      <c r="S283" s="174">
        <v>0</v>
      </c>
      <c r="T283" s="175">
        <f>S283*H283</f>
        <v>0</v>
      </c>
      <c r="AR283" s="159" t="s">
        <v>219</v>
      </c>
      <c r="AT283" s="159" t="s">
        <v>142</v>
      </c>
      <c r="AU283" s="159" t="s">
        <v>21</v>
      </c>
      <c r="AY283" s="16" t="s">
        <v>139</v>
      </c>
      <c r="BE283" s="160">
        <f>IF(N283="základní",J283,0)</f>
        <v>0</v>
      </c>
      <c r="BF283" s="160">
        <f>IF(N283="snížená",J283,0)</f>
        <v>0</v>
      </c>
      <c r="BG283" s="160">
        <f>IF(N283="zákl. přenesená",J283,0)</f>
        <v>0</v>
      </c>
      <c r="BH283" s="160">
        <f>IF(N283="sníž. přenesená",J283,0)</f>
        <v>0</v>
      </c>
      <c r="BI283" s="160">
        <f>IF(N283="nulová",J283,0)</f>
        <v>0</v>
      </c>
      <c r="BJ283" s="16" t="s">
        <v>89</v>
      </c>
      <c r="BK283" s="160">
        <f>ROUND(I283*H283,2)</f>
        <v>0</v>
      </c>
      <c r="BL283" s="16" t="s">
        <v>219</v>
      </c>
      <c r="BM283" s="159" t="s">
        <v>1105</v>
      </c>
    </row>
    <row r="284" spans="2:65" s="1" customFormat="1" ht="6.95" customHeight="1">
      <c r="B284" s="44"/>
      <c r="C284" s="45"/>
      <c r="D284" s="45"/>
      <c r="E284" s="45"/>
      <c r="F284" s="45"/>
      <c r="G284" s="45"/>
      <c r="H284" s="45"/>
      <c r="I284" s="111"/>
      <c r="J284" s="45"/>
      <c r="K284" s="45"/>
      <c r="L284" s="32"/>
    </row>
  </sheetData>
  <sheetProtection algorithmName="SHA-512" hashValue="wP19G6xTL6gwSzdKt9jDyi3JQMtQpJLOAgg77lBj4/xWqkLwhIZImcGLD8mVraseTpQdtjI+yTYClHnHkzKmwQ==" saltValue="UxWYEj9zQ5pgGOJoBwt+xnwjuLIMsALP2bYWfSjTgLUhR4q4jXCD6w9YLiMvDl6FbUBs+p9YC/luWfr/tqKYLg==" spinCount="100000" sheet="1" objects="1" scenarios="1" formatColumns="0" formatRows="0" autoFilter="0"/>
  <autoFilter ref="C127:K283" xr:uid="{00000000-0009-0000-0000-000005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77" fitToHeight="100" orientation="portrait" blackAndWhite="1" r:id="rId1"/>
  <headerFooter>
    <oddFooter>&amp;CStrana &amp;P z &amp;N&amp;R&amp;A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41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106</v>
      </c>
    </row>
    <row r="3" spans="2:46" ht="6.95" customHeight="1">
      <c r="B3" s="17"/>
      <c r="C3" s="18"/>
      <c r="D3" s="18"/>
      <c r="E3" s="18"/>
      <c r="F3" s="18"/>
      <c r="G3" s="18"/>
      <c r="H3" s="18"/>
      <c r="I3" s="89"/>
      <c r="J3" s="18"/>
      <c r="K3" s="18"/>
      <c r="L3" s="19"/>
      <c r="AT3" s="16" t="s">
        <v>21</v>
      </c>
    </row>
    <row r="4" spans="2:46" ht="24.95" customHeight="1">
      <c r="B4" s="19"/>
      <c r="D4" s="20" t="s">
        <v>110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Přivaděč Vyšní Lhoty – Žermanice, koryto, km 0,000-1,881 00 - 1. etapa</v>
      </c>
      <c r="F7" s="240"/>
      <c r="G7" s="240"/>
      <c r="H7" s="240"/>
      <c r="L7" s="19"/>
    </row>
    <row r="8" spans="2:46" s="1" customFormat="1" ht="12" customHeight="1">
      <c r="B8" s="32"/>
      <c r="D8" s="26" t="s">
        <v>111</v>
      </c>
      <c r="I8" s="91"/>
      <c r="L8" s="32"/>
    </row>
    <row r="9" spans="2:46" s="1" customFormat="1" ht="36.950000000000003" customHeight="1">
      <c r="B9" s="32"/>
      <c r="E9" s="219" t="s">
        <v>1106</v>
      </c>
      <c r="F9" s="241"/>
      <c r="G9" s="241"/>
      <c r="H9" s="241"/>
      <c r="I9" s="91"/>
      <c r="L9" s="32"/>
    </row>
    <row r="10" spans="2:46" s="1" customFormat="1" ht="11.25">
      <c r="B10" s="32"/>
      <c r="I10" s="91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92" t="s">
        <v>20</v>
      </c>
      <c r="J11" s="24" t="s">
        <v>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92" t="s">
        <v>24</v>
      </c>
      <c r="J12" s="52" t="str">
        <f>'Rekapitulace stavby'!AN8</f>
        <v>26. 1. 2018</v>
      </c>
      <c r="L12" s="32"/>
    </row>
    <row r="13" spans="2:46" s="1" customFormat="1" ht="10.9" customHeight="1">
      <c r="B13" s="32"/>
      <c r="I13" s="91"/>
      <c r="L13" s="32"/>
    </row>
    <row r="14" spans="2:46" s="1" customFormat="1" ht="12" customHeight="1">
      <c r="B14" s="32"/>
      <c r="D14" s="26" t="s">
        <v>30</v>
      </c>
      <c r="I14" s="92" t="s">
        <v>31</v>
      </c>
      <c r="J14" s="24" t="s">
        <v>1</v>
      </c>
      <c r="L14" s="32"/>
    </row>
    <row r="15" spans="2:46" s="1" customFormat="1" ht="18" customHeight="1">
      <c r="B15" s="32"/>
      <c r="E15" s="24" t="s">
        <v>32</v>
      </c>
      <c r="I15" s="92" t="s">
        <v>33</v>
      </c>
      <c r="J15" s="24" t="s">
        <v>1</v>
      </c>
      <c r="L15" s="32"/>
    </row>
    <row r="16" spans="2:46" s="1" customFormat="1" ht="6.95" customHeight="1">
      <c r="B16" s="32"/>
      <c r="I16" s="91"/>
      <c r="L16" s="32"/>
    </row>
    <row r="17" spans="2:12" s="1" customFormat="1" ht="12" customHeight="1">
      <c r="B17" s="32"/>
      <c r="D17" s="26" t="s">
        <v>34</v>
      </c>
      <c r="I17" s="92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2"/>
      <c r="G18" s="222"/>
      <c r="H18" s="222"/>
      <c r="I18" s="92" t="s">
        <v>33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I19" s="91"/>
      <c r="L19" s="32"/>
    </row>
    <row r="20" spans="2:12" s="1" customFormat="1" ht="12" customHeight="1">
      <c r="B20" s="32"/>
      <c r="D20" s="26" t="s">
        <v>36</v>
      </c>
      <c r="I20" s="92" t="s">
        <v>31</v>
      </c>
      <c r="J20" s="24" t="str">
        <f>IF('Rekapitulace stavby'!AN16="","",'Rekapitulace stavby'!AN16)</f>
        <v/>
      </c>
      <c r="L20" s="32"/>
    </row>
    <row r="21" spans="2:12" s="1" customFormat="1" ht="18" customHeight="1">
      <c r="B21" s="32"/>
      <c r="E21" s="24" t="str">
        <f>IF('Rekapitulace stavby'!E17="","",'Rekapitulace stavby'!E17)</f>
        <v xml:space="preserve"> </v>
      </c>
      <c r="I21" s="92" t="s">
        <v>33</v>
      </c>
      <c r="J21" s="24" t="str">
        <f>IF('Rekapitulace stavby'!AN17="","",'Rekapitulace stavby'!AN17)</f>
        <v/>
      </c>
      <c r="L21" s="32"/>
    </row>
    <row r="22" spans="2:12" s="1" customFormat="1" ht="6.95" customHeight="1">
      <c r="B22" s="32"/>
      <c r="I22" s="91"/>
      <c r="L22" s="32"/>
    </row>
    <row r="23" spans="2:12" s="1" customFormat="1" ht="12" customHeight="1">
      <c r="B23" s="32"/>
      <c r="D23" s="26" t="s">
        <v>39</v>
      </c>
      <c r="I23" s="92" t="s">
        <v>31</v>
      </c>
      <c r="J23" s="24" t="s">
        <v>1</v>
      </c>
      <c r="L23" s="32"/>
    </row>
    <row r="24" spans="2:12" s="1" customFormat="1" ht="18" customHeight="1">
      <c r="B24" s="32"/>
      <c r="E24" s="24" t="s">
        <v>40</v>
      </c>
      <c r="I24" s="92" t="s">
        <v>33</v>
      </c>
      <c r="J24" s="24" t="s">
        <v>1</v>
      </c>
      <c r="L24" s="32"/>
    </row>
    <row r="25" spans="2:12" s="1" customFormat="1" ht="6.95" customHeight="1">
      <c r="B25" s="32"/>
      <c r="I25" s="91"/>
      <c r="L25" s="32"/>
    </row>
    <row r="26" spans="2:12" s="1" customFormat="1" ht="12" customHeight="1">
      <c r="B26" s="32"/>
      <c r="D26" s="26" t="s">
        <v>41</v>
      </c>
      <c r="I26" s="91"/>
      <c r="L26" s="32"/>
    </row>
    <row r="27" spans="2:12" s="7" customFormat="1" ht="16.5" customHeight="1">
      <c r="B27" s="93"/>
      <c r="E27" s="226" t="s">
        <v>1</v>
      </c>
      <c r="F27" s="226"/>
      <c r="G27" s="226"/>
      <c r="H27" s="226"/>
      <c r="I27" s="94"/>
      <c r="L27" s="93"/>
    </row>
    <row r="28" spans="2:12" s="1" customFormat="1" ht="6.95" customHeight="1">
      <c r="B28" s="32"/>
      <c r="I28" s="91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95"/>
      <c r="J29" s="53"/>
      <c r="K29" s="53"/>
      <c r="L29" s="32"/>
    </row>
    <row r="30" spans="2:12" s="1" customFormat="1" ht="25.35" customHeight="1">
      <c r="B30" s="32"/>
      <c r="D30" s="96" t="s">
        <v>42</v>
      </c>
      <c r="I30" s="91"/>
      <c r="J30" s="66">
        <f>ROUND(J126,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95"/>
      <c r="J31" s="53"/>
      <c r="K31" s="53"/>
      <c r="L31" s="32"/>
    </row>
    <row r="32" spans="2:12" s="1" customFormat="1" ht="14.45" customHeight="1">
      <c r="B32" s="32"/>
      <c r="F32" s="35" t="s">
        <v>44</v>
      </c>
      <c r="I32" s="97" t="s">
        <v>43</v>
      </c>
      <c r="J32" s="35" t="s">
        <v>45</v>
      </c>
      <c r="L32" s="32"/>
    </row>
    <row r="33" spans="2:12" s="1" customFormat="1" ht="14.45" customHeight="1">
      <c r="B33" s="32"/>
      <c r="D33" s="55" t="s">
        <v>46</v>
      </c>
      <c r="E33" s="26" t="s">
        <v>47</v>
      </c>
      <c r="F33" s="98">
        <f>ROUND((SUM(BE126:BE240)),  2)</f>
        <v>0</v>
      </c>
      <c r="I33" s="99">
        <v>0.21</v>
      </c>
      <c r="J33" s="98">
        <f>ROUND(((SUM(BE126:BE240))*I33),  2)</f>
        <v>0</v>
      </c>
      <c r="L33" s="32"/>
    </row>
    <row r="34" spans="2:12" s="1" customFormat="1" ht="14.45" customHeight="1">
      <c r="B34" s="32"/>
      <c r="E34" s="26" t="s">
        <v>48</v>
      </c>
      <c r="F34" s="98">
        <f>ROUND((SUM(BF126:BF240)),  2)</f>
        <v>0</v>
      </c>
      <c r="I34" s="99">
        <v>0.15</v>
      </c>
      <c r="J34" s="98">
        <f>ROUND(((SUM(BF126:BF240))*I34),  2)</f>
        <v>0</v>
      </c>
      <c r="L34" s="32"/>
    </row>
    <row r="35" spans="2:12" s="1" customFormat="1" ht="14.45" hidden="1" customHeight="1">
      <c r="B35" s="32"/>
      <c r="E35" s="26" t="s">
        <v>49</v>
      </c>
      <c r="F35" s="98">
        <f>ROUND((SUM(BG126:BG240)),  2)</f>
        <v>0</v>
      </c>
      <c r="I35" s="99">
        <v>0.21</v>
      </c>
      <c r="J35" s="98">
        <f>0</f>
        <v>0</v>
      </c>
      <c r="L35" s="32"/>
    </row>
    <row r="36" spans="2:12" s="1" customFormat="1" ht="14.45" hidden="1" customHeight="1">
      <c r="B36" s="32"/>
      <c r="E36" s="26" t="s">
        <v>50</v>
      </c>
      <c r="F36" s="98">
        <f>ROUND((SUM(BH126:BH240)),  2)</f>
        <v>0</v>
      </c>
      <c r="I36" s="99">
        <v>0.15</v>
      </c>
      <c r="J36" s="98">
        <f>0</f>
        <v>0</v>
      </c>
      <c r="L36" s="32"/>
    </row>
    <row r="37" spans="2:12" s="1" customFormat="1" ht="14.45" hidden="1" customHeight="1">
      <c r="B37" s="32"/>
      <c r="E37" s="26" t="s">
        <v>51</v>
      </c>
      <c r="F37" s="98">
        <f>ROUND((SUM(BI126:BI240)),  2)</f>
        <v>0</v>
      </c>
      <c r="I37" s="99">
        <v>0</v>
      </c>
      <c r="J37" s="98">
        <f>0</f>
        <v>0</v>
      </c>
      <c r="L37" s="32"/>
    </row>
    <row r="38" spans="2:12" s="1" customFormat="1" ht="6.95" customHeight="1">
      <c r="B38" s="32"/>
      <c r="I38" s="91"/>
      <c r="L38" s="32"/>
    </row>
    <row r="39" spans="2:12" s="1" customFormat="1" ht="25.35" customHeight="1">
      <c r="B39" s="32"/>
      <c r="C39" s="100"/>
      <c r="D39" s="101" t="s">
        <v>52</v>
      </c>
      <c r="E39" s="57"/>
      <c r="F39" s="57"/>
      <c r="G39" s="102" t="s">
        <v>53</v>
      </c>
      <c r="H39" s="103" t="s">
        <v>54</v>
      </c>
      <c r="I39" s="104"/>
      <c r="J39" s="105">
        <f>SUM(J30:J37)</f>
        <v>0</v>
      </c>
      <c r="K39" s="106"/>
      <c r="L39" s="32"/>
    </row>
    <row r="40" spans="2:12" s="1" customFormat="1" ht="14.45" customHeight="1">
      <c r="B40" s="32"/>
      <c r="I40" s="91"/>
      <c r="L40" s="32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2"/>
      <c r="D50" s="41" t="s">
        <v>55</v>
      </c>
      <c r="E50" s="42"/>
      <c r="F50" s="42"/>
      <c r="G50" s="41" t="s">
        <v>56</v>
      </c>
      <c r="H50" s="42"/>
      <c r="I50" s="107"/>
      <c r="J50" s="42"/>
      <c r="K50" s="42"/>
      <c r="L50" s="32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2"/>
      <c r="D61" s="43" t="s">
        <v>57</v>
      </c>
      <c r="E61" s="34"/>
      <c r="F61" s="108" t="s">
        <v>58</v>
      </c>
      <c r="G61" s="43" t="s">
        <v>57</v>
      </c>
      <c r="H61" s="34"/>
      <c r="I61" s="109"/>
      <c r="J61" s="110" t="s">
        <v>58</v>
      </c>
      <c r="K61" s="34"/>
      <c r="L61" s="32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2"/>
      <c r="D65" s="41" t="s">
        <v>59</v>
      </c>
      <c r="E65" s="42"/>
      <c r="F65" s="42"/>
      <c r="G65" s="41" t="s">
        <v>60</v>
      </c>
      <c r="H65" s="42"/>
      <c r="I65" s="107"/>
      <c r="J65" s="42"/>
      <c r="K65" s="42"/>
      <c r="L65" s="32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2"/>
      <c r="D76" s="43" t="s">
        <v>57</v>
      </c>
      <c r="E76" s="34"/>
      <c r="F76" s="108" t="s">
        <v>58</v>
      </c>
      <c r="G76" s="43" t="s">
        <v>57</v>
      </c>
      <c r="H76" s="34"/>
      <c r="I76" s="109"/>
      <c r="J76" s="110" t="s">
        <v>58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111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112"/>
      <c r="J81" s="47"/>
      <c r="K81" s="47"/>
      <c r="L81" s="32"/>
    </row>
    <row r="82" spans="2:47" s="1" customFormat="1" ht="24.95" customHeight="1">
      <c r="B82" s="32"/>
      <c r="C82" s="20" t="s">
        <v>113</v>
      </c>
      <c r="I82" s="91"/>
      <c r="L82" s="32"/>
    </row>
    <row r="83" spans="2:47" s="1" customFormat="1" ht="6.95" customHeight="1">
      <c r="B83" s="32"/>
      <c r="I83" s="91"/>
      <c r="L83" s="32"/>
    </row>
    <row r="84" spans="2:47" s="1" customFormat="1" ht="12" customHeight="1">
      <c r="B84" s="32"/>
      <c r="C84" s="26" t="s">
        <v>16</v>
      </c>
      <c r="I84" s="91"/>
      <c r="L84" s="32"/>
    </row>
    <row r="85" spans="2:47" s="1" customFormat="1" ht="16.5" customHeight="1">
      <c r="B85" s="32"/>
      <c r="E85" s="239" t="str">
        <f>E7</f>
        <v>Přivaděč Vyšní Lhoty – Žermanice, koryto, km 0,000-1,881 00 - 1. etapa</v>
      </c>
      <c r="F85" s="240"/>
      <c r="G85" s="240"/>
      <c r="H85" s="240"/>
      <c r="I85" s="91"/>
      <c r="L85" s="32"/>
    </row>
    <row r="86" spans="2:47" s="1" customFormat="1" ht="12" customHeight="1">
      <c r="B86" s="32"/>
      <c r="C86" s="26" t="s">
        <v>111</v>
      </c>
      <c r="I86" s="91"/>
      <c r="L86" s="32"/>
    </row>
    <row r="87" spans="2:47" s="1" customFormat="1" ht="16.5" customHeight="1">
      <c r="B87" s="32"/>
      <c r="E87" s="219" t="str">
        <f>E9</f>
        <v>SO 11 - Odvodnění potoka Hlisník</v>
      </c>
      <c r="F87" s="241"/>
      <c r="G87" s="241"/>
      <c r="H87" s="241"/>
      <c r="I87" s="91"/>
      <c r="L87" s="32"/>
    </row>
    <row r="88" spans="2:47" s="1" customFormat="1" ht="6.95" customHeight="1">
      <c r="B88" s="32"/>
      <c r="I88" s="91"/>
      <c r="L88" s="32"/>
    </row>
    <row r="89" spans="2:47" s="1" customFormat="1" ht="12" customHeight="1">
      <c r="B89" s="32"/>
      <c r="C89" s="26" t="s">
        <v>22</v>
      </c>
      <c r="F89" s="24" t="str">
        <f>F12</f>
        <v>Vyšní Lhoty, Nižní Lhoty</v>
      </c>
      <c r="I89" s="92" t="s">
        <v>24</v>
      </c>
      <c r="J89" s="52" t="str">
        <f>IF(J12="","",J12)</f>
        <v>26. 1. 2018</v>
      </c>
      <c r="L89" s="32"/>
    </row>
    <row r="90" spans="2:47" s="1" customFormat="1" ht="6.95" customHeight="1">
      <c r="B90" s="32"/>
      <c r="I90" s="91"/>
      <c r="L90" s="32"/>
    </row>
    <row r="91" spans="2:47" s="1" customFormat="1" ht="15.2" customHeight="1">
      <c r="B91" s="32"/>
      <c r="C91" s="26" t="s">
        <v>30</v>
      </c>
      <c r="F91" s="24" t="str">
        <f>E15</f>
        <v>Povodí Odry, státní podnik</v>
      </c>
      <c r="I91" s="92" t="s">
        <v>36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6" t="s">
        <v>34</v>
      </c>
      <c r="F92" s="24" t="str">
        <f>IF(E18="","",E18)</f>
        <v>Vyplň údaj</v>
      </c>
      <c r="I92" s="92" t="s">
        <v>39</v>
      </c>
      <c r="J92" s="30" t="str">
        <f>E24</f>
        <v>Aquati, a.s.</v>
      </c>
      <c r="L92" s="32"/>
    </row>
    <row r="93" spans="2:47" s="1" customFormat="1" ht="10.35" customHeight="1">
      <c r="B93" s="32"/>
      <c r="I93" s="91"/>
      <c r="L93" s="32"/>
    </row>
    <row r="94" spans="2:47" s="1" customFormat="1" ht="29.25" customHeight="1">
      <c r="B94" s="32"/>
      <c r="C94" s="113" t="s">
        <v>114</v>
      </c>
      <c r="D94" s="100"/>
      <c r="E94" s="100"/>
      <c r="F94" s="100"/>
      <c r="G94" s="100"/>
      <c r="H94" s="100"/>
      <c r="I94" s="114"/>
      <c r="J94" s="115" t="s">
        <v>115</v>
      </c>
      <c r="K94" s="100"/>
      <c r="L94" s="32"/>
    </row>
    <row r="95" spans="2:47" s="1" customFormat="1" ht="10.35" customHeight="1">
      <c r="B95" s="32"/>
      <c r="I95" s="91"/>
      <c r="L95" s="32"/>
    </row>
    <row r="96" spans="2:47" s="1" customFormat="1" ht="22.9" customHeight="1">
      <c r="B96" s="32"/>
      <c r="C96" s="116" t="s">
        <v>116</v>
      </c>
      <c r="I96" s="91"/>
      <c r="J96" s="66">
        <f>J126</f>
        <v>0</v>
      </c>
      <c r="L96" s="32"/>
      <c r="AU96" s="16" t="s">
        <v>117</v>
      </c>
    </row>
    <row r="97" spans="2:12" s="8" customFormat="1" ht="24.95" customHeight="1">
      <c r="B97" s="117"/>
      <c r="D97" s="118" t="s">
        <v>232</v>
      </c>
      <c r="E97" s="119"/>
      <c r="F97" s="119"/>
      <c r="G97" s="119"/>
      <c r="H97" s="119"/>
      <c r="I97" s="120"/>
      <c r="J97" s="121">
        <f>J127</f>
        <v>0</v>
      </c>
      <c r="L97" s="117"/>
    </row>
    <row r="98" spans="2:12" s="9" customFormat="1" ht="19.899999999999999" customHeight="1">
      <c r="B98" s="122"/>
      <c r="D98" s="123" t="s">
        <v>233</v>
      </c>
      <c r="E98" s="124"/>
      <c r="F98" s="124"/>
      <c r="G98" s="124"/>
      <c r="H98" s="124"/>
      <c r="I98" s="125"/>
      <c r="J98" s="126">
        <f>J128</f>
        <v>0</v>
      </c>
      <c r="L98" s="122"/>
    </row>
    <row r="99" spans="2:12" s="9" customFormat="1" ht="19.899999999999999" customHeight="1">
      <c r="B99" s="122"/>
      <c r="D99" s="123" t="s">
        <v>234</v>
      </c>
      <c r="E99" s="124"/>
      <c r="F99" s="124"/>
      <c r="G99" s="124"/>
      <c r="H99" s="124"/>
      <c r="I99" s="125"/>
      <c r="J99" s="126">
        <f>J184</f>
        <v>0</v>
      </c>
      <c r="L99" s="122"/>
    </row>
    <row r="100" spans="2:12" s="9" customFormat="1" ht="19.899999999999999" customHeight="1">
      <c r="B100" s="122"/>
      <c r="D100" s="123" t="s">
        <v>376</v>
      </c>
      <c r="E100" s="124"/>
      <c r="F100" s="124"/>
      <c r="G100" s="124"/>
      <c r="H100" s="124"/>
      <c r="I100" s="125"/>
      <c r="J100" s="126">
        <f>J193</f>
        <v>0</v>
      </c>
      <c r="L100" s="122"/>
    </row>
    <row r="101" spans="2:12" s="9" customFormat="1" ht="19.899999999999999" customHeight="1">
      <c r="B101" s="122"/>
      <c r="D101" s="123" t="s">
        <v>377</v>
      </c>
      <c r="E101" s="124"/>
      <c r="F101" s="124"/>
      <c r="G101" s="124"/>
      <c r="H101" s="124"/>
      <c r="I101" s="125"/>
      <c r="J101" s="126">
        <f>J206</f>
        <v>0</v>
      </c>
      <c r="L101" s="122"/>
    </row>
    <row r="102" spans="2:12" s="9" customFormat="1" ht="19.899999999999999" customHeight="1">
      <c r="B102" s="122"/>
      <c r="D102" s="123" t="s">
        <v>379</v>
      </c>
      <c r="E102" s="124"/>
      <c r="F102" s="124"/>
      <c r="G102" s="124"/>
      <c r="H102" s="124"/>
      <c r="I102" s="125"/>
      <c r="J102" s="126">
        <f>J209</f>
        <v>0</v>
      </c>
      <c r="L102" s="122"/>
    </row>
    <row r="103" spans="2:12" s="9" customFormat="1" ht="19.899999999999999" customHeight="1">
      <c r="B103" s="122"/>
      <c r="D103" s="123" t="s">
        <v>380</v>
      </c>
      <c r="E103" s="124"/>
      <c r="F103" s="124"/>
      <c r="G103" s="124"/>
      <c r="H103" s="124"/>
      <c r="I103" s="125"/>
      <c r="J103" s="126">
        <f>J224</f>
        <v>0</v>
      </c>
      <c r="L103" s="122"/>
    </row>
    <row r="104" spans="2:12" s="9" customFormat="1" ht="19.899999999999999" customHeight="1">
      <c r="B104" s="122"/>
      <c r="D104" s="123" t="s">
        <v>236</v>
      </c>
      <c r="E104" s="124"/>
      <c r="F104" s="124"/>
      <c r="G104" s="124"/>
      <c r="H104" s="124"/>
      <c r="I104" s="125"/>
      <c r="J104" s="126">
        <f>J233</f>
        <v>0</v>
      </c>
      <c r="L104" s="122"/>
    </row>
    <row r="105" spans="2:12" s="9" customFormat="1" ht="19.899999999999999" customHeight="1">
      <c r="B105" s="122"/>
      <c r="D105" s="123" t="s">
        <v>237</v>
      </c>
      <c r="E105" s="124"/>
      <c r="F105" s="124"/>
      <c r="G105" s="124"/>
      <c r="H105" s="124"/>
      <c r="I105" s="125"/>
      <c r="J105" s="126">
        <f>J237</f>
        <v>0</v>
      </c>
      <c r="L105" s="122"/>
    </row>
    <row r="106" spans="2:12" s="8" customFormat="1" ht="24.95" customHeight="1">
      <c r="B106" s="117"/>
      <c r="D106" s="118" t="s">
        <v>1107</v>
      </c>
      <c r="E106" s="119"/>
      <c r="F106" s="119"/>
      <c r="G106" s="119"/>
      <c r="H106" s="119"/>
      <c r="I106" s="120"/>
      <c r="J106" s="121">
        <f>J239</f>
        <v>0</v>
      </c>
      <c r="L106" s="117"/>
    </row>
    <row r="107" spans="2:12" s="1" customFormat="1" ht="21.75" customHeight="1">
      <c r="B107" s="32"/>
      <c r="I107" s="91"/>
      <c r="L107" s="32"/>
    </row>
    <row r="108" spans="2:12" s="1" customFormat="1" ht="6.95" customHeight="1">
      <c r="B108" s="44"/>
      <c r="C108" s="45"/>
      <c r="D108" s="45"/>
      <c r="E108" s="45"/>
      <c r="F108" s="45"/>
      <c r="G108" s="45"/>
      <c r="H108" s="45"/>
      <c r="I108" s="111"/>
      <c r="J108" s="45"/>
      <c r="K108" s="45"/>
      <c r="L108" s="32"/>
    </row>
    <row r="112" spans="2:12" s="1" customFormat="1" ht="6.95" customHeight="1">
      <c r="B112" s="46"/>
      <c r="C112" s="47"/>
      <c r="D112" s="47"/>
      <c r="E112" s="47"/>
      <c r="F112" s="47"/>
      <c r="G112" s="47"/>
      <c r="H112" s="47"/>
      <c r="I112" s="112"/>
      <c r="J112" s="47"/>
      <c r="K112" s="47"/>
      <c r="L112" s="32"/>
    </row>
    <row r="113" spans="2:63" s="1" customFormat="1" ht="24.95" customHeight="1">
      <c r="B113" s="32"/>
      <c r="C113" s="20" t="s">
        <v>123</v>
      </c>
      <c r="I113" s="91"/>
      <c r="L113" s="32"/>
    </row>
    <row r="114" spans="2:63" s="1" customFormat="1" ht="6.95" customHeight="1">
      <c r="B114" s="32"/>
      <c r="I114" s="91"/>
      <c r="L114" s="32"/>
    </row>
    <row r="115" spans="2:63" s="1" customFormat="1" ht="12" customHeight="1">
      <c r="B115" s="32"/>
      <c r="C115" s="26" t="s">
        <v>16</v>
      </c>
      <c r="I115" s="91"/>
      <c r="L115" s="32"/>
    </row>
    <row r="116" spans="2:63" s="1" customFormat="1" ht="16.5" customHeight="1">
      <c r="B116" s="32"/>
      <c r="E116" s="239" t="str">
        <f>E7</f>
        <v>Přivaděč Vyšní Lhoty – Žermanice, koryto, km 0,000-1,881 00 - 1. etapa</v>
      </c>
      <c r="F116" s="240"/>
      <c r="G116" s="240"/>
      <c r="H116" s="240"/>
      <c r="I116" s="91"/>
      <c r="L116" s="32"/>
    </row>
    <row r="117" spans="2:63" s="1" customFormat="1" ht="12" customHeight="1">
      <c r="B117" s="32"/>
      <c r="C117" s="26" t="s">
        <v>111</v>
      </c>
      <c r="I117" s="91"/>
      <c r="L117" s="32"/>
    </row>
    <row r="118" spans="2:63" s="1" customFormat="1" ht="16.5" customHeight="1">
      <c r="B118" s="32"/>
      <c r="E118" s="219" t="str">
        <f>E9</f>
        <v>SO 11 - Odvodnění potoka Hlisník</v>
      </c>
      <c r="F118" s="241"/>
      <c r="G118" s="241"/>
      <c r="H118" s="241"/>
      <c r="I118" s="91"/>
      <c r="L118" s="32"/>
    </row>
    <row r="119" spans="2:63" s="1" customFormat="1" ht="6.95" customHeight="1">
      <c r="B119" s="32"/>
      <c r="I119" s="91"/>
      <c r="L119" s="32"/>
    </row>
    <row r="120" spans="2:63" s="1" customFormat="1" ht="12" customHeight="1">
      <c r="B120" s="32"/>
      <c r="C120" s="26" t="s">
        <v>22</v>
      </c>
      <c r="F120" s="24" t="str">
        <f>F12</f>
        <v>Vyšní Lhoty, Nižní Lhoty</v>
      </c>
      <c r="I120" s="92" t="s">
        <v>24</v>
      </c>
      <c r="J120" s="52" t="str">
        <f>IF(J12="","",J12)</f>
        <v>26. 1. 2018</v>
      </c>
      <c r="L120" s="32"/>
    </row>
    <row r="121" spans="2:63" s="1" customFormat="1" ht="6.95" customHeight="1">
      <c r="B121" s="32"/>
      <c r="I121" s="91"/>
      <c r="L121" s="32"/>
    </row>
    <row r="122" spans="2:63" s="1" customFormat="1" ht="15.2" customHeight="1">
      <c r="B122" s="32"/>
      <c r="C122" s="26" t="s">
        <v>30</v>
      </c>
      <c r="F122" s="24" t="str">
        <f>E15</f>
        <v>Povodí Odry, státní podnik</v>
      </c>
      <c r="I122" s="92" t="s">
        <v>36</v>
      </c>
      <c r="J122" s="30" t="str">
        <f>E21</f>
        <v xml:space="preserve"> </v>
      </c>
      <c r="L122" s="32"/>
    </row>
    <row r="123" spans="2:63" s="1" customFormat="1" ht="15.2" customHeight="1">
      <c r="B123" s="32"/>
      <c r="C123" s="26" t="s">
        <v>34</v>
      </c>
      <c r="F123" s="24" t="str">
        <f>IF(E18="","",E18)</f>
        <v>Vyplň údaj</v>
      </c>
      <c r="I123" s="92" t="s">
        <v>39</v>
      </c>
      <c r="J123" s="30" t="str">
        <f>E24</f>
        <v>Aquati, a.s.</v>
      </c>
      <c r="L123" s="32"/>
    </row>
    <row r="124" spans="2:63" s="1" customFormat="1" ht="10.35" customHeight="1">
      <c r="B124" s="32"/>
      <c r="I124" s="91"/>
      <c r="L124" s="32"/>
    </row>
    <row r="125" spans="2:63" s="10" customFormat="1" ht="29.25" customHeight="1">
      <c r="B125" s="127"/>
      <c r="C125" s="128" t="s">
        <v>124</v>
      </c>
      <c r="D125" s="129" t="s">
        <v>67</v>
      </c>
      <c r="E125" s="129" t="s">
        <v>63</v>
      </c>
      <c r="F125" s="129" t="s">
        <v>64</v>
      </c>
      <c r="G125" s="129" t="s">
        <v>125</v>
      </c>
      <c r="H125" s="129" t="s">
        <v>126</v>
      </c>
      <c r="I125" s="130" t="s">
        <v>127</v>
      </c>
      <c r="J125" s="129" t="s">
        <v>115</v>
      </c>
      <c r="K125" s="131" t="s">
        <v>128</v>
      </c>
      <c r="L125" s="127"/>
      <c r="M125" s="59" t="s">
        <v>1</v>
      </c>
      <c r="N125" s="60" t="s">
        <v>46</v>
      </c>
      <c r="O125" s="60" t="s">
        <v>129</v>
      </c>
      <c r="P125" s="60" t="s">
        <v>130</v>
      </c>
      <c r="Q125" s="60" t="s">
        <v>131</v>
      </c>
      <c r="R125" s="60" t="s">
        <v>132</v>
      </c>
      <c r="S125" s="60" t="s">
        <v>133</v>
      </c>
      <c r="T125" s="61" t="s">
        <v>134</v>
      </c>
    </row>
    <row r="126" spans="2:63" s="1" customFormat="1" ht="22.9" customHeight="1">
      <c r="B126" s="32"/>
      <c r="C126" s="64" t="s">
        <v>135</v>
      </c>
      <c r="I126" s="91"/>
      <c r="J126" s="132">
        <f>BK126</f>
        <v>0</v>
      </c>
      <c r="L126" s="32"/>
      <c r="M126" s="62"/>
      <c r="N126" s="53"/>
      <c r="O126" s="53"/>
      <c r="P126" s="133">
        <f>P127+P239</f>
        <v>0</v>
      </c>
      <c r="Q126" s="53"/>
      <c r="R126" s="133">
        <f>R127+R239</f>
        <v>21.449275999999998</v>
      </c>
      <c r="S126" s="53"/>
      <c r="T126" s="134">
        <f>T127+T239</f>
        <v>3.1820000000000004</v>
      </c>
      <c r="AT126" s="16" t="s">
        <v>81</v>
      </c>
      <c r="AU126" s="16" t="s">
        <v>117</v>
      </c>
      <c r="BK126" s="135">
        <f>BK127+BK239</f>
        <v>0</v>
      </c>
    </row>
    <row r="127" spans="2:63" s="11" customFormat="1" ht="25.9" customHeight="1">
      <c r="B127" s="136"/>
      <c r="D127" s="137" t="s">
        <v>81</v>
      </c>
      <c r="E127" s="138" t="s">
        <v>238</v>
      </c>
      <c r="F127" s="138" t="s">
        <v>239</v>
      </c>
      <c r="I127" s="139"/>
      <c r="J127" s="140">
        <f>BK127</f>
        <v>0</v>
      </c>
      <c r="L127" s="136"/>
      <c r="M127" s="141"/>
      <c r="P127" s="142">
        <f>P128+P184+P193+P206+P209+P224+P233+P237</f>
        <v>0</v>
      </c>
      <c r="R127" s="142">
        <f>R128+R184+R193+R206+R209+R224+R233+R237</f>
        <v>21.449275999999998</v>
      </c>
      <c r="T127" s="143">
        <f>T128+T184+T193+T206+T209+T224+T233+T237</f>
        <v>3.1820000000000004</v>
      </c>
      <c r="AR127" s="137" t="s">
        <v>89</v>
      </c>
      <c r="AT127" s="144" t="s">
        <v>81</v>
      </c>
      <c r="AU127" s="144" t="s">
        <v>82</v>
      </c>
      <c r="AY127" s="137" t="s">
        <v>139</v>
      </c>
      <c r="BK127" s="145">
        <f>BK128+BK184+BK193+BK206+BK209+BK224+BK233+BK237</f>
        <v>0</v>
      </c>
    </row>
    <row r="128" spans="2:63" s="11" customFormat="1" ht="22.9" customHeight="1">
      <c r="B128" s="136"/>
      <c r="D128" s="137" t="s">
        <v>81</v>
      </c>
      <c r="E128" s="146" t="s">
        <v>89</v>
      </c>
      <c r="F128" s="146" t="s">
        <v>240</v>
      </c>
      <c r="I128" s="139"/>
      <c r="J128" s="147">
        <f>BK128</f>
        <v>0</v>
      </c>
      <c r="L128" s="136"/>
      <c r="M128" s="141"/>
      <c r="P128" s="142">
        <f>SUM(P129:P183)</f>
        <v>0</v>
      </c>
      <c r="R128" s="142">
        <f>SUM(R129:R183)</f>
        <v>8.6312909999999992</v>
      </c>
      <c r="T128" s="143">
        <f>SUM(T129:T183)</f>
        <v>0</v>
      </c>
      <c r="AR128" s="137" t="s">
        <v>89</v>
      </c>
      <c r="AT128" s="144" t="s">
        <v>81</v>
      </c>
      <c r="AU128" s="144" t="s">
        <v>89</v>
      </c>
      <c r="AY128" s="137" t="s">
        <v>139</v>
      </c>
      <c r="BK128" s="145">
        <f>SUM(BK129:BK183)</f>
        <v>0</v>
      </c>
    </row>
    <row r="129" spans="2:65" s="1" customFormat="1" ht="24" customHeight="1">
      <c r="B129" s="32"/>
      <c r="C129" s="148" t="s">
        <v>89</v>
      </c>
      <c r="D129" s="148" t="s">
        <v>142</v>
      </c>
      <c r="E129" s="149" t="s">
        <v>384</v>
      </c>
      <c r="F129" s="150" t="s">
        <v>385</v>
      </c>
      <c r="G129" s="151" t="s">
        <v>386</v>
      </c>
      <c r="H129" s="152">
        <v>11520</v>
      </c>
      <c r="I129" s="153"/>
      <c r="J129" s="154">
        <f>ROUND(I129*H129,2)</f>
        <v>0</v>
      </c>
      <c r="K129" s="150" t="s">
        <v>146</v>
      </c>
      <c r="L129" s="32"/>
      <c r="M129" s="155" t="s">
        <v>1</v>
      </c>
      <c r="N129" s="156" t="s">
        <v>47</v>
      </c>
      <c r="P129" s="157">
        <f>O129*H129</f>
        <v>0</v>
      </c>
      <c r="Q129" s="157">
        <v>0</v>
      </c>
      <c r="R129" s="157">
        <f>Q129*H129</f>
        <v>0</v>
      </c>
      <c r="S129" s="157">
        <v>0</v>
      </c>
      <c r="T129" s="158">
        <f>S129*H129</f>
        <v>0</v>
      </c>
      <c r="AR129" s="159" t="s">
        <v>158</v>
      </c>
      <c r="AT129" s="159" t="s">
        <v>142</v>
      </c>
      <c r="AU129" s="159" t="s">
        <v>21</v>
      </c>
      <c r="AY129" s="16" t="s">
        <v>139</v>
      </c>
      <c r="BE129" s="160">
        <f>IF(N129="základní",J129,0)</f>
        <v>0</v>
      </c>
      <c r="BF129" s="160">
        <f>IF(N129="snížená",J129,0)</f>
        <v>0</v>
      </c>
      <c r="BG129" s="160">
        <f>IF(N129="zákl. přenesená",J129,0)</f>
        <v>0</v>
      </c>
      <c r="BH129" s="160">
        <f>IF(N129="sníž. přenesená",J129,0)</f>
        <v>0</v>
      </c>
      <c r="BI129" s="160">
        <f>IF(N129="nulová",J129,0)</f>
        <v>0</v>
      </c>
      <c r="BJ129" s="16" t="s">
        <v>89</v>
      </c>
      <c r="BK129" s="160">
        <f>ROUND(I129*H129,2)</f>
        <v>0</v>
      </c>
      <c r="BL129" s="16" t="s">
        <v>158</v>
      </c>
      <c r="BM129" s="159" t="s">
        <v>1108</v>
      </c>
    </row>
    <row r="130" spans="2:65" s="12" customFormat="1" ht="11.25">
      <c r="B130" s="164"/>
      <c r="D130" s="161" t="s">
        <v>179</v>
      </c>
      <c r="E130" s="165" t="s">
        <v>1</v>
      </c>
      <c r="F130" s="166" t="s">
        <v>1109</v>
      </c>
      <c r="H130" s="167">
        <v>11520</v>
      </c>
      <c r="I130" s="168"/>
      <c r="L130" s="164"/>
      <c r="M130" s="169"/>
      <c r="T130" s="170"/>
      <c r="AT130" s="165" t="s">
        <v>179</v>
      </c>
      <c r="AU130" s="165" t="s">
        <v>21</v>
      </c>
      <c r="AV130" s="12" t="s">
        <v>21</v>
      </c>
      <c r="AW130" s="12" t="s">
        <v>38</v>
      </c>
      <c r="AX130" s="12" t="s">
        <v>89</v>
      </c>
      <c r="AY130" s="165" t="s">
        <v>139</v>
      </c>
    </row>
    <row r="131" spans="2:65" s="1" customFormat="1" ht="24" customHeight="1">
      <c r="B131" s="32"/>
      <c r="C131" s="148" t="s">
        <v>21</v>
      </c>
      <c r="D131" s="148" t="s">
        <v>142</v>
      </c>
      <c r="E131" s="149" t="s">
        <v>389</v>
      </c>
      <c r="F131" s="150" t="s">
        <v>390</v>
      </c>
      <c r="G131" s="151" t="s">
        <v>391</v>
      </c>
      <c r="H131" s="152">
        <v>480</v>
      </c>
      <c r="I131" s="153"/>
      <c r="J131" s="154">
        <f>ROUND(I131*H131,2)</f>
        <v>0</v>
      </c>
      <c r="K131" s="150" t="s">
        <v>146</v>
      </c>
      <c r="L131" s="32"/>
      <c r="M131" s="155" t="s">
        <v>1</v>
      </c>
      <c r="N131" s="156" t="s">
        <v>47</v>
      </c>
      <c r="P131" s="157">
        <f>O131*H131</f>
        <v>0</v>
      </c>
      <c r="Q131" s="157">
        <v>0</v>
      </c>
      <c r="R131" s="157">
        <f>Q131*H131</f>
        <v>0</v>
      </c>
      <c r="S131" s="157">
        <v>0</v>
      </c>
      <c r="T131" s="158">
        <f>S131*H131</f>
        <v>0</v>
      </c>
      <c r="AR131" s="159" t="s">
        <v>158</v>
      </c>
      <c r="AT131" s="159" t="s">
        <v>142</v>
      </c>
      <c r="AU131" s="159" t="s">
        <v>21</v>
      </c>
      <c r="AY131" s="16" t="s">
        <v>139</v>
      </c>
      <c r="BE131" s="160">
        <f>IF(N131="základní",J131,0)</f>
        <v>0</v>
      </c>
      <c r="BF131" s="160">
        <f>IF(N131="snížená",J131,0)</f>
        <v>0</v>
      </c>
      <c r="BG131" s="160">
        <f>IF(N131="zákl. přenesená",J131,0)</f>
        <v>0</v>
      </c>
      <c r="BH131" s="160">
        <f>IF(N131="sníž. přenesená",J131,0)</f>
        <v>0</v>
      </c>
      <c r="BI131" s="160">
        <f>IF(N131="nulová",J131,0)</f>
        <v>0</v>
      </c>
      <c r="BJ131" s="16" t="s">
        <v>89</v>
      </c>
      <c r="BK131" s="160">
        <f>ROUND(I131*H131,2)</f>
        <v>0</v>
      </c>
      <c r="BL131" s="16" t="s">
        <v>158</v>
      </c>
      <c r="BM131" s="159" t="s">
        <v>1110</v>
      </c>
    </row>
    <row r="132" spans="2:65" s="12" customFormat="1" ht="11.25">
      <c r="B132" s="164"/>
      <c r="D132" s="161" t="s">
        <v>179</v>
      </c>
      <c r="E132" s="165" t="s">
        <v>1</v>
      </c>
      <c r="F132" s="166" t="s">
        <v>1111</v>
      </c>
      <c r="H132" s="167">
        <v>480</v>
      </c>
      <c r="I132" s="168"/>
      <c r="L132" s="164"/>
      <c r="M132" s="169"/>
      <c r="T132" s="170"/>
      <c r="AT132" s="165" t="s">
        <v>179</v>
      </c>
      <c r="AU132" s="165" t="s">
        <v>21</v>
      </c>
      <c r="AV132" s="12" t="s">
        <v>21</v>
      </c>
      <c r="AW132" s="12" t="s">
        <v>38</v>
      </c>
      <c r="AX132" s="12" t="s">
        <v>89</v>
      </c>
      <c r="AY132" s="165" t="s">
        <v>139</v>
      </c>
    </row>
    <row r="133" spans="2:65" s="1" customFormat="1" ht="24" customHeight="1">
      <c r="B133" s="32"/>
      <c r="C133" s="148" t="s">
        <v>152</v>
      </c>
      <c r="D133" s="148" t="s">
        <v>142</v>
      </c>
      <c r="E133" s="149" t="s">
        <v>824</v>
      </c>
      <c r="F133" s="150" t="s">
        <v>825</v>
      </c>
      <c r="G133" s="151" t="s">
        <v>250</v>
      </c>
      <c r="H133" s="152">
        <v>3.75</v>
      </c>
      <c r="I133" s="153"/>
      <c r="J133" s="154">
        <f>ROUND(I133*H133,2)</f>
        <v>0</v>
      </c>
      <c r="K133" s="150" t="s">
        <v>146</v>
      </c>
      <c r="L133" s="32"/>
      <c r="M133" s="155" t="s">
        <v>1</v>
      </c>
      <c r="N133" s="156" t="s">
        <v>47</v>
      </c>
      <c r="P133" s="157">
        <f>O133*H133</f>
        <v>0</v>
      </c>
      <c r="Q133" s="157">
        <v>0</v>
      </c>
      <c r="R133" s="157">
        <f>Q133*H133</f>
        <v>0</v>
      </c>
      <c r="S133" s="157">
        <v>0</v>
      </c>
      <c r="T133" s="158">
        <f>S133*H133</f>
        <v>0</v>
      </c>
      <c r="AR133" s="159" t="s">
        <v>158</v>
      </c>
      <c r="AT133" s="159" t="s">
        <v>142</v>
      </c>
      <c r="AU133" s="159" t="s">
        <v>21</v>
      </c>
      <c r="AY133" s="16" t="s">
        <v>139</v>
      </c>
      <c r="BE133" s="160">
        <f>IF(N133="základní",J133,0)</f>
        <v>0</v>
      </c>
      <c r="BF133" s="160">
        <f>IF(N133="snížená",J133,0)</f>
        <v>0</v>
      </c>
      <c r="BG133" s="160">
        <f>IF(N133="zákl. přenesená",J133,0)</f>
        <v>0</v>
      </c>
      <c r="BH133" s="160">
        <f>IF(N133="sníž. přenesená",J133,0)</f>
        <v>0</v>
      </c>
      <c r="BI133" s="160">
        <f>IF(N133="nulová",J133,0)</f>
        <v>0</v>
      </c>
      <c r="BJ133" s="16" t="s">
        <v>89</v>
      </c>
      <c r="BK133" s="160">
        <f>ROUND(I133*H133,2)</f>
        <v>0</v>
      </c>
      <c r="BL133" s="16" t="s">
        <v>158</v>
      </c>
      <c r="BM133" s="159" t="s">
        <v>1112</v>
      </c>
    </row>
    <row r="134" spans="2:65" s="12" customFormat="1" ht="11.25">
      <c r="B134" s="164"/>
      <c r="D134" s="161" t="s">
        <v>179</v>
      </c>
      <c r="E134" s="165" t="s">
        <v>1</v>
      </c>
      <c r="F134" s="166" t="s">
        <v>1113</v>
      </c>
      <c r="H134" s="167">
        <v>0.05</v>
      </c>
      <c r="I134" s="168"/>
      <c r="L134" s="164"/>
      <c r="M134" s="169"/>
      <c r="T134" s="170"/>
      <c r="AT134" s="165" t="s">
        <v>179</v>
      </c>
      <c r="AU134" s="165" t="s">
        <v>21</v>
      </c>
      <c r="AV134" s="12" t="s">
        <v>21</v>
      </c>
      <c r="AW134" s="12" t="s">
        <v>38</v>
      </c>
      <c r="AX134" s="12" t="s">
        <v>82</v>
      </c>
      <c r="AY134" s="165" t="s">
        <v>139</v>
      </c>
    </row>
    <row r="135" spans="2:65" s="12" customFormat="1" ht="11.25">
      <c r="B135" s="164"/>
      <c r="D135" s="161" t="s">
        <v>179</v>
      </c>
      <c r="E135" s="165" t="s">
        <v>1</v>
      </c>
      <c r="F135" s="166" t="s">
        <v>1114</v>
      </c>
      <c r="H135" s="167">
        <v>3.7</v>
      </c>
      <c r="I135" s="168"/>
      <c r="L135" s="164"/>
      <c r="M135" s="169"/>
      <c r="T135" s="170"/>
      <c r="AT135" s="165" t="s">
        <v>179</v>
      </c>
      <c r="AU135" s="165" t="s">
        <v>21</v>
      </c>
      <c r="AV135" s="12" t="s">
        <v>21</v>
      </c>
      <c r="AW135" s="12" t="s">
        <v>38</v>
      </c>
      <c r="AX135" s="12" t="s">
        <v>82</v>
      </c>
      <c r="AY135" s="165" t="s">
        <v>139</v>
      </c>
    </row>
    <row r="136" spans="2:65" s="14" customFormat="1" ht="11.25">
      <c r="B136" s="184"/>
      <c r="D136" s="161" t="s">
        <v>179</v>
      </c>
      <c r="E136" s="185" t="s">
        <v>1</v>
      </c>
      <c r="F136" s="186" t="s">
        <v>265</v>
      </c>
      <c r="H136" s="187">
        <v>3.75</v>
      </c>
      <c r="I136" s="188"/>
      <c r="L136" s="184"/>
      <c r="M136" s="189"/>
      <c r="T136" s="190"/>
      <c r="AT136" s="185" t="s">
        <v>179</v>
      </c>
      <c r="AU136" s="185" t="s">
        <v>21</v>
      </c>
      <c r="AV136" s="14" t="s">
        <v>158</v>
      </c>
      <c r="AW136" s="14" t="s">
        <v>38</v>
      </c>
      <c r="AX136" s="14" t="s">
        <v>89</v>
      </c>
      <c r="AY136" s="185" t="s">
        <v>139</v>
      </c>
    </row>
    <row r="137" spans="2:65" s="1" customFormat="1" ht="16.5" customHeight="1">
      <c r="B137" s="32"/>
      <c r="C137" s="148" t="s">
        <v>158</v>
      </c>
      <c r="D137" s="148" t="s">
        <v>142</v>
      </c>
      <c r="E137" s="149" t="s">
        <v>1115</v>
      </c>
      <c r="F137" s="150" t="s">
        <v>1116</v>
      </c>
      <c r="G137" s="151" t="s">
        <v>250</v>
      </c>
      <c r="H137" s="152">
        <v>1.286</v>
      </c>
      <c r="I137" s="153"/>
      <c r="J137" s="154">
        <f>ROUND(I137*H137,2)</f>
        <v>0</v>
      </c>
      <c r="K137" s="150" t="s">
        <v>146</v>
      </c>
      <c r="L137" s="32"/>
      <c r="M137" s="155" t="s">
        <v>1</v>
      </c>
      <c r="N137" s="156" t="s">
        <v>47</v>
      </c>
      <c r="P137" s="157">
        <f>O137*H137</f>
        <v>0</v>
      </c>
      <c r="Q137" s="157">
        <v>0</v>
      </c>
      <c r="R137" s="157">
        <f>Q137*H137</f>
        <v>0</v>
      </c>
      <c r="S137" s="157">
        <v>0</v>
      </c>
      <c r="T137" s="158">
        <f>S137*H137</f>
        <v>0</v>
      </c>
      <c r="AR137" s="159" t="s">
        <v>158</v>
      </c>
      <c r="AT137" s="159" t="s">
        <v>142</v>
      </c>
      <c r="AU137" s="159" t="s">
        <v>21</v>
      </c>
      <c r="AY137" s="16" t="s">
        <v>139</v>
      </c>
      <c r="BE137" s="160">
        <f>IF(N137="základní",J137,0)</f>
        <v>0</v>
      </c>
      <c r="BF137" s="160">
        <f>IF(N137="snížená",J137,0)</f>
        <v>0</v>
      </c>
      <c r="BG137" s="160">
        <f>IF(N137="zákl. přenesená",J137,0)</f>
        <v>0</v>
      </c>
      <c r="BH137" s="160">
        <f>IF(N137="sníž. přenesená",J137,0)</f>
        <v>0</v>
      </c>
      <c r="BI137" s="160">
        <f>IF(N137="nulová",J137,0)</f>
        <v>0</v>
      </c>
      <c r="BJ137" s="16" t="s">
        <v>89</v>
      </c>
      <c r="BK137" s="160">
        <f>ROUND(I137*H137,2)</f>
        <v>0</v>
      </c>
      <c r="BL137" s="16" t="s">
        <v>158</v>
      </c>
      <c r="BM137" s="159" t="s">
        <v>1117</v>
      </c>
    </row>
    <row r="138" spans="2:65" s="12" customFormat="1" ht="11.25">
      <c r="B138" s="164"/>
      <c r="D138" s="161" t="s">
        <v>179</v>
      </c>
      <c r="E138" s="165" t="s">
        <v>1</v>
      </c>
      <c r="F138" s="166" t="s">
        <v>1118</v>
      </c>
      <c r="H138" s="167">
        <v>1.286</v>
      </c>
      <c r="I138" s="168"/>
      <c r="L138" s="164"/>
      <c r="M138" s="169"/>
      <c r="T138" s="170"/>
      <c r="AT138" s="165" t="s">
        <v>179</v>
      </c>
      <c r="AU138" s="165" t="s">
        <v>21</v>
      </c>
      <c r="AV138" s="12" t="s">
        <v>21</v>
      </c>
      <c r="AW138" s="12" t="s">
        <v>38</v>
      </c>
      <c r="AX138" s="12" t="s">
        <v>89</v>
      </c>
      <c r="AY138" s="165" t="s">
        <v>139</v>
      </c>
    </row>
    <row r="139" spans="2:65" s="1" customFormat="1" ht="24" customHeight="1">
      <c r="B139" s="32"/>
      <c r="C139" s="148" t="s">
        <v>138</v>
      </c>
      <c r="D139" s="148" t="s">
        <v>142</v>
      </c>
      <c r="E139" s="149" t="s">
        <v>1119</v>
      </c>
      <c r="F139" s="150" t="s">
        <v>1120</v>
      </c>
      <c r="G139" s="151" t="s">
        <v>250</v>
      </c>
      <c r="H139" s="152">
        <v>13.45</v>
      </c>
      <c r="I139" s="153"/>
      <c r="J139" s="154">
        <f>ROUND(I139*H139,2)</f>
        <v>0</v>
      </c>
      <c r="K139" s="150" t="s">
        <v>146</v>
      </c>
      <c r="L139" s="32"/>
      <c r="M139" s="155" t="s">
        <v>1</v>
      </c>
      <c r="N139" s="156" t="s">
        <v>47</v>
      </c>
      <c r="P139" s="157">
        <f>O139*H139</f>
        <v>0</v>
      </c>
      <c r="Q139" s="157">
        <v>0</v>
      </c>
      <c r="R139" s="157">
        <f>Q139*H139</f>
        <v>0</v>
      </c>
      <c r="S139" s="157">
        <v>0</v>
      </c>
      <c r="T139" s="158">
        <f>S139*H139</f>
        <v>0</v>
      </c>
      <c r="AR139" s="159" t="s">
        <v>158</v>
      </c>
      <c r="AT139" s="159" t="s">
        <v>142</v>
      </c>
      <c r="AU139" s="159" t="s">
        <v>21</v>
      </c>
      <c r="AY139" s="16" t="s">
        <v>139</v>
      </c>
      <c r="BE139" s="160">
        <f>IF(N139="základní",J139,0)</f>
        <v>0</v>
      </c>
      <c r="BF139" s="160">
        <f>IF(N139="snížená",J139,0)</f>
        <v>0</v>
      </c>
      <c r="BG139" s="160">
        <f>IF(N139="zákl. přenesená",J139,0)</f>
        <v>0</v>
      </c>
      <c r="BH139" s="160">
        <f>IF(N139="sníž. přenesená",J139,0)</f>
        <v>0</v>
      </c>
      <c r="BI139" s="160">
        <f>IF(N139="nulová",J139,0)</f>
        <v>0</v>
      </c>
      <c r="BJ139" s="16" t="s">
        <v>89</v>
      </c>
      <c r="BK139" s="160">
        <f>ROUND(I139*H139,2)</f>
        <v>0</v>
      </c>
      <c r="BL139" s="16" t="s">
        <v>158</v>
      </c>
      <c r="BM139" s="159" t="s">
        <v>1121</v>
      </c>
    </row>
    <row r="140" spans="2:65" s="12" customFormat="1" ht="11.25">
      <c r="B140" s="164"/>
      <c r="D140" s="161" t="s">
        <v>179</v>
      </c>
      <c r="E140" s="165" t="s">
        <v>1</v>
      </c>
      <c r="F140" s="166" t="s">
        <v>1122</v>
      </c>
      <c r="H140" s="167">
        <v>13.45</v>
      </c>
      <c r="I140" s="168"/>
      <c r="L140" s="164"/>
      <c r="M140" s="169"/>
      <c r="T140" s="170"/>
      <c r="AT140" s="165" t="s">
        <v>179</v>
      </c>
      <c r="AU140" s="165" t="s">
        <v>21</v>
      </c>
      <c r="AV140" s="12" t="s">
        <v>21</v>
      </c>
      <c r="AW140" s="12" t="s">
        <v>38</v>
      </c>
      <c r="AX140" s="12" t="s">
        <v>89</v>
      </c>
      <c r="AY140" s="165" t="s">
        <v>139</v>
      </c>
    </row>
    <row r="141" spans="2:65" s="1" customFormat="1" ht="24" customHeight="1">
      <c r="B141" s="32"/>
      <c r="C141" s="148" t="s">
        <v>168</v>
      </c>
      <c r="D141" s="148" t="s">
        <v>142</v>
      </c>
      <c r="E141" s="149" t="s">
        <v>1123</v>
      </c>
      <c r="F141" s="150" t="s">
        <v>1124</v>
      </c>
      <c r="G141" s="151" t="s">
        <v>250</v>
      </c>
      <c r="H141" s="152">
        <v>13.45</v>
      </c>
      <c r="I141" s="153"/>
      <c r="J141" s="154">
        <f>ROUND(I141*H141,2)</f>
        <v>0</v>
      </c>
      <c r="K141" s="150" t="s">
        <v>146</v>
      </c>
      <c r="L141" s="32"/>
      <c r="M141" s="155" t="s">
        <v>1</v>
      </c>
      <c r="N141" s="156" t="s">
        <v>47</v>
      </c>
      <c r="P141" s="157">
        <f>O141*H141</f>
        <v>0</v>
      </c>
      <c r="Q141" s="157">
        <v>0</v>
      </c>
      <c r="R141" s="157">
        <f>Q141*H141</f>
        <v>0</v>
      </c>
      <c r="S141" s="157">
        <v>0</v>
      </c>
      <c r="T141" s="158">
        <f>S141*H141</f>
        <v>0</v>
      </c>
      <c r="AR141" s="159" t="s">
        <v>158</v>
      </c>
      <c r="AT141" s="159" t="s">
        <v>142</v>
      </c>
      <c r="AU141" s="159" t="s">
        <v>21</v>
      </c>
      <c r="AY141" s="16" t="s">
        <v>139</v>
      </c>
      <c r="BE141" s="160">
        <f>IF(N141="základní",J141,0)</f>
        <v>0</v>
      </c>
      <c r="BF141" s="160">
        <f>IF(N141="snížená",J141,0)</f>
        <v>0</v>
      </c>
      <c r="BG141" s="160">
        <f>IF(N141="zákl. přenesená",J141,0)</f>
        <v>0</v>
      </c>
      <c r="BH141" s="160">
        <f>IF(N141="sníž. přenesená",J141,0)</f>
        <v>0</v>
      </c>
      <c r="BI141" s="160">
        <f>IF(N141="nulová",J141,0)</f>
        <v>0</v>
      </c>
      <c r="BJ141" s="16" t="s">
        <v>89</v>
      </c>
      <c r="BK141" s="160">
        <f>ROUND(I141*H141,2)</f>
        <v>0</v>
      </c>
      <c r="BL141" s="16" t="s">
        <v>158</v>
      </c>
      <c r="BM141" s="159" t="s">
        <v>1125</v>
      </c>
    </row>
    <row r="142" spans="2:65" s="12" customFormat="1" ht="11.25">
      <c r="B142" s="164"/>
      <c r="D142" s="161" t="s">
        <v>179</v>
      </c>
      <c r="E142" s="165" t="s">
        <v>1</v>
      </c>
      <c r="F142" s="166" t="s">
        <v>1126</v>
      </c>
      <c r="H142" s="167">
        <v>13.45</v>
      </c>
      <c r="I142" s="168"/>
      <c r="L142" s="164"/>
      <c r="M142" s="169"/>
      <c r="T142" s="170"/>
      <c r="AT142" s="165" t="s">
        <v>179</v>
      </c>
      <c r="AU142" s="165" t="s">
        <v>21</v>
      </c>
      <c r="AV142" s="12" t="s">
        <v>21</v>
      </c>
      <c r="AW142" s="12" t="s">
        <v>38</v>
      </c>
      <c r="AX142" s="12" t="s">
        <v>89</v>
      </c>
      <c r="AY142" s="165" t="s">
        <v>139</v>
      </c>
    </row>
    <row r="143" spans="2:65" s="1" customFormat="1" ht="16.5" customHeight="1">
      <c r="B143" s="32"/>
      <c r="C143" s="148" t="s">
        <v>173</v>
      </c>
      <c r="D143" s="148" t="s">
        <v>142</v>
      </c>
      <c r="E143" s="149" t="s">
        <v>1127</v>
      </c>
      <c r="F143" s="150" t="s">
        <v>1128</v>
      </c>
      <c r="G143" s="151" t="s">
        <v>243</v>
      </c>
      <c r="H143" s="152">
        <v>14.8</v>
      </c>
      <c r="I143" s="153"/>
      <c r="J143" s="154">
        <f>ROUND(I143*H143,2)</f>
        <v>0</v>
      </c>
      <c r="K143" s="150" t="s">
        <v>146</v>
      </c>
      <c r="L143" s="32"/>
      <c r="M143" s="155" t="s">
        <v>1</v>
      </c>
      <c r="N143" s="156" t="s">
        <v>47</v>
      </c>
      <c r="P143" s="157">
        <f>O143*H143</f>
        <v>0</v>
      </c>
      <c r="Q143" s="157">
        <v>8.4999999999999995E-4</v>
      </c>
      <c r="R143" s="157">
        <f>Q143*H143</f>
        <v>1.2579999999999999E-2</v>
      </c>
      <c r="S143" s="157">
        <v>0</v>
      </c>
      <c r="T143" s="158">
        <f>S143*H143</f>
        <v>0</v>
      </c>
      <c r="AR143" s="159" t="s">
        <v>158</v>
      </c>
      <c r="AT143" s="159" t="s">
        <v>142</v>
      </c>
      <c r="AU143" s="159" t="s">
        <v>21</v>
      </c>
      <c r="AY143" s="16" t="s">
        <v>139</v>
      </c>
      <c r="BE143" s="160">
        <f>IF(N143="základní",J143,0)</f>
        <v>0</v>
      </c>
      <c r="BF143" s="160">
        <f>IF(N143="snížená",J143,0)</f>
        <v>0</v>
      </c>
      <c r="BG143" s="160">
        <f>IF(N143="zákl. přenesená",J143,0)</f>
        <v>0</v>
      </c>
      <c r="BH143" s="160">
        <f>IF(N143="sníž. přenesená",J143,0)</f>
        <v>0</v>
      </c>
      <c r="BI143" s="160">
        <f>IF(N143="nulová",J143,0)</f>
        <v>0</v>
      </c>
      <c r="BJ143" s="16" t="s">
        <v>89</v>
      </c>
      <c r="BK143" s="160">
        <f>ROUND(I143*H143,2)</f>
        <v>0</v>
      </c>
      <c r="BL143" s="16" t="s">
        <v>158</v>
      </c>
      <c r="BM143" s="159" t="s">
        <v>1129</v>
      </c>
    </row>
    <row r="144" spans="2:65" s="12" customFormat="1" ht="11.25">
      <c r="B144" s="164"/>
      <c r="D144" s="161" t="s">
        <v>179</v>
      </c>
      <c r="E144" s="165" t="s">
        <v>1</v>
      </c>
      <c r="F144" s="166" t="s">
        <v>1130</v>
      </c>
      <c r="H144" s="167">
        <v>14.8</v>
      </c>
      <c r="I144" s="168"/>
      <c r="L144" s="164"/>
      <c r="M144" s="169"/>
      <c r="T144" s="170"/>
      <c r="AT144" s="165" t="s">
        <v>179</v>
      </c>
      <c r="AU144" s="165" t="s">
        <v>21</v>
      </c>
      <c r="AV144" s="12" t="s">
        <v>21</v>
      </c>
      <c r="AW144" s="12" t="s">
        <v>38</v>
      </c>
      <c r="AX144" s="12" t="s">
        <v>89</v>
      </c>
      <c r="AY144" s="165" t="s">
        <v>139</v>
      </c>
    </row>
    <row r="145" spans="2:65" s="1" customFormat="1" ht="24" customHeight="1">
      <c r="B145" s="32"/>
      <c r="C145" s="148" t="s">
        <v>181</v>
      </c>
      <c r="D145" s="148" t="s">
        <v>142</v>
      </c>
      <c r="E145" s="149" t="s">
        <v>1131</v>
      </c>
      <c r="F145" s="150" t="s">
        <v>1132</v>
      </c>
      <c r="G145" s="151" t="s">
        <v>243</v>
      </c>
      <c r="H145" s="152">
        <v>14.8</v>
      </c>
      <c r="I145" s="153"/>
      <c r="J145" s="154">
        <f>ROUND(I145*H145,2)</f>
        <v>0</v>
      </c>
      <c r="K145" s="150" t="s">
        <v>146</v>
      </c>
      <c r="L145" s="32"/>
      <c r="M145" s="155" t="s">
        <v>1</v>
      </c>
      <c r="N145" s="156" t="s">
        <v>47</v>
      </c>
      <c r="P145" s="157">
        <f>O145*H145</f>
        <v>0</v>
      </c>
      <c r="Q145" s="157">
        <v>0</v>
      </c>
      <c r="R145" s="157">
        <f>Q145*H145</f>
        <v>0</v>
      </c>
      <c r="S145" s="157">
        <v>0</v>
      </c>
      <c r="T145" s="158">
        <f>S145*H145</f>
        <v>0</v>
      </c>
      <c r="AR145" s="159" t="s">
        <v>158</v>
      </c>
      <c r="AT145" s="159" t="s">
        <v>142</v>
      </c>
      <c r="AU145" s="159" t="s">
        <v>21</v>
      </c>
      <c r="AY145" s="16" t="s">
        <v>139</v>
      </c>
      <c r="BE145" s="160">
        <f>IF(N145="základní",J145,0)</f>
        <v>0</v>
      </c>
      <c r="BF145" s="160">
        <f>IF(N145="snížená",J145,0)</f>
        <v>0</v>
      </c>
      <c r="BG145" s="160">
        <f>IF(N145="zákl. přenesená",J145,0)</f>
        <v>0</v>
      </c>
      <c r="BH145" s="160">
        <f>IF(N145="sníž. přenesená",J145,0)</f>
        <v>0</v>
      </c>
      <c r="BI145" s="160">
        <f>IF(N145="nulová",J145,0)</f>
        <v>0</v>
      </c>
      <c r="BJ145" s="16" t="s">
        <v>89</v>
      </c>
      <c r="BK145" s="160">
        <f>ROUND(I145*H145,2)</f>
        <v>0</v>
      </c>
      <c r="BL145" s="16" t="s">
        <v>158</v>
      </c>
      <c r="BM145" s="159" t="s">
        <v>1133</v>
      </c>
    </row>
    <row r="146" spans="2:65" s="1" customFormat="1" ht="16.5" customHeight="1">
      <c r="B146" s="32"/>
      <c r="C146" s="148" t="s">
        <v>186</v>
      </c>
      <c r="D146" s="148" t="s">
        <v>142</v>
      </c>
      <c r="E146" s="149" t="s">
        <v>1134</v>
      </c>
      <c r="F146" s="150" t="s">
        <v>1135</v>
      </c>
      <c r="G146" s="151" t="s">
        <v>243</v>
      </c>
      <c r="H146" s="152">
        <v>26.55</v>
      </c>
      <c r="I146" s="153"/>
      <c r="J146" s="154">
        <f>ROUND(I146*H146,2)</f>
        <v>0</v>
      </c>
      <c r="K146" s="150" t="s">
        <v>146</v>
      </c>
      <c r="L146" s="32"/>
      <c r="M146" s="155" t="s">
        <v>1</v>
      </c>
      <c r="N146" s="156" t="s">
        <v>47</v>
      </c>
      <c r="P146" s="157">
        <f>O146*H146</f>
        <v>0</v>
      </c>
      <c r="Q146" s="157">
        <v>6.9999999999999999E-4</v>
      </c>
      <c r="R146" s="157">
        <f>Q146*H146</f>
        <v>1.8585000000000001E-2</v>
      </c>
      <c r="S146" s="157">
        <v>0</v>
      </c>
      <c r="T146" s="158">
        <f>S146*H146</f>
        <v>0</v>
      </c>
      <c r="AR146" s="159" t="s">
        <v>158</v>
      </c>
      <c r="AT146" s="159" t="s">
        <v>142</v>
      </c>
      <c r="AU146" s="159" t="s">
        <v>21</v>
      </c>
      <c r="AY146" s="16" t="s">
        <v>139</v>
      </c>
      <c r="BE146" s="160">
        <f>IF(N146="základní",J146,0)</f>
        <v>0</v>
      </c>
      <c r="BF146" s="160">
        <f>IF(N146="snížená",J146,0)</f>
        <v>0</v>
      </c>
      <c r="BG146" s="160">
        <f>IF(N146="zákl. přenesená",J146,0)</f>
        <v>0</v>
      </c>
      <c r="BH146" s="160">
        <f>IF(N146="sníž. přenesená",J146,0)</f>
        <v>0</v>
      </c>
      <c r="BI146" s="160">
        <f>IF(N146="nulová",J146,0)</f>
        <v>0</v>
      </c>
      <c r="BJ146" s="16" t="s">
        <v>89</v>
      </c>
      <c r="BK146" s="160">
        <f>ROUND(I146*H146,2)</f>
        <v>0</v>
      </c>
      <c r="BL146" s="16" t="s">
        <v>158</v>
      </c>
      <c r="BM146" s="159" t="s">
        <v>1136</v>
      </c>
    </row>
    <row r="147" spans="2:65" s="12" customFormat="1" ht="11.25">
      <c r="B147" s="164"/>
      <c r="D147" s="161" t="s">
        <v>179</v>
      </c>
      <c r="E147" s="165" t="s">
        <v>1</v>
      </c>
      <c r="F147" s="166" t="s">
        <v>1137</v>
      </c>
      <c r="H147" s="167">
        <v>26.55</v>
      </c>
      <c r="I147" s="168"/>
      <c r="L147" s="164"/>
      <c r="M147" s="169"/>
      <c r="T147" s="170"/>
      <c r="AT147" s="165" t="s">
        <v>179</v>
      </c>
      <c r="AU147" s="165" t="s">
        <v>21</v>
      </c>
      <c r="AV147" s="12" t="s">
        <v>21</v>
      </c>
      <c r="AW147" s="12" t="s">
        <v>38</v>
      </c>
      <c r="AX147" s="12" t="s">
        <v>89</v>
      </c>
      <c r="AY147" s="165" t="s">
        <v>139</v>
      </c>
    </row>
    <row r="148" spans="2:65" s="1" customFormat="1" ht="16.5" customHeight="1">
      <c r="B148" s="32"/>
      <c r="C148" s="148" t="s">
        <v>191</v>
      </c>
      <c r="D148" s="148" t="s">
        <v>142</v>
      </c>
      <c r="E148" s="149" t="s">
        <v>1138</v>
      </c>
      <c r="F148" s="150" t="s">
        <v>1139</v>
      </c>
      <c r="G148" s="151" t="s">
        <v>243</v>
      </c>
      <c r="H148" s="152">
        <v>26.55</v>
      </c>
      <c r="I148" s="153"/>
      <c r="J148" s="154">
        <f>ROUND(I148*H148,2)</f>
        <v>0</v>
      </c>
      <c r="K148" s="150" t="s">
        <v>146</v>
      </c>
      <c r="L148" s="32"/>
      <c r="M148" s="155" t="s">
        <v>1</v>
      </c>
      <c r="N148" s="156" t="s">
        <v>47</v>
      </c>
      <c r="P148" s="157">
        <f>O148*H148</f>
        <v>0</v>
      </c>
      <c r="Q148" s="157">
        <v>0</v>
      </c>
      <c r="R148" s="157">
        <f>Q148*H148</f>
        <v>0</v>
      </c>
      <c r="S148" s="157">
        <v>0</v>
      </c>
      <c r="T148" s="158">
        <f>S148*H148</f>
        <v>0</v>
      </c>
      <c r="AR148" s="159" t="s">
        <v>158</v>
      </c>
      <c r="AT148" s="159" t="s">
        <v>142</v>
      </c>
      <c r="AU148" s="159" t="s">
        <v>21</v>
      </c>
      <c r="AY148" s="16" t="s">
        <v>139</v>
      </c>
      <c r="BE148" s="160">
        <f>IF(N148="základní",J148,0)</f>
        <v>0</v>
      </c>
      <c r="BF148" s="160">
        <f>IF(N148="snížená",J148,0)</f>
        <v>0</v>
      </c>
      <c r="BG148" s="160">
        <f>IF(N148="zákl. přenesená",J148,0)</f>
        <v>0</v>
      </c>
      <c r="BH148" s="160">
        <f>IF(N148="sníž. přenesená",J148,0)</f>
        <v>0</v>
      </c>
      <c r="BI148" s="160">
        <f>IF(N148="nulová",J148,0)</f>
        <v>0</v>
      </c>
      <c r="BJ148" s="16" t="s">
        <v>89</v>
      </c>
      <c r="BK148" s="160">
        <f>ROUND(I148*H148,2)</f>
        <v>0</v>
      </c>
      <c r="BL148" s="16" t="s">
        <v>158</v>
      </c>
      <c r="BM148" s="159" t="s">
        <v>1140</v>
      </c>
    </row>
    <row r="149" spans="2:65" s="1" customFormat="1" ht="24" customHeight="1">
      <c r="B149" s="32"/>
      <c r="C149" s="148" t="s">
        <v>195</v>
      </c>
      <c r="D149" s="148" t="s">
        <v>142</v>
      </c>
      <c r="E149" s="149" t="s">
        <v>259</v>
      </c>
      <c r="F149" s="150" t="s">
        <v>260</v>
      </c>
      <c r="G149" s="151" t="s">
        <v>250</v>
      </c>
      <c r="H149" s="152">
        <v>46.085999999999999</v>
      </c>
      <c r="I149" s="153"/>
      <c r="J149" s="154">
        <f>ROUND(I149*H149,2)</f>
        <v>0</v>
      </c>
      <c r="K149" s="150" t="s">
        <v>146</v>
      </c>
      <c r="L149" s="32"/>
      <c r="M149" s="155" t="s">
        <v>1</v>
      </c>
      <c r="N149" s="156" t="s">
        <v>47</v>
      </c>
      <c r="P149" s="157">
        <f>O149*H149</f>
        <v>0</v>
      </c>
      <c r="Q149" s="157">
        <v>0</v>
      </c>
      <c r="R149" s="157">
        <f>Q149*H149</f>
        <v>0</v>
      </c>
      <c r="S149" s="157">
        <v>0</v>
      </c>
      <c r="T149" s="158">
        <f>S149*H149</f>
        <v>0</v>
      </c>
      <c r="AR149" s="159" t="s">
        <v>158</v>
      </c>
      <c r="AT149" s="159" t="s">
        <v>142</v>
      </c>
      <c r="AU149" s="159" t="s">
        <v>21</v>
      </c>
      <c r="AY149" s="16" t="s">
        <v>139</v>
      </c>
      <c r="BE149" s="160">
        <f>IF(N149="základní",J149,0)</f>
        <v>0</v>
      </c>
      <c r="BF149" s="160">
        <f>IF(N149="snížená",J149,0)</f>
        <v>0</v>
      </c>
      <c r="BG149" s="160">
        <f>IF(N149="zákl. přenesená",J149,0)</f>
        <v>0</v>
      </c>
      <c r="BH149" s="160">
        <f>IF(N149="sníž. přenesená",J149,0)</f>
        <v>0</v>
      </c>
      <c r="BI149" s="160">
        <f>IF(N149="nulová",J149,0)</f>
        <v>0</v>
      </c>
      <c r="BJ149" s="16" t="s">
        <v>89</v>
      </c>
      <c r="BK149" s="160">
        <f>ROUND(I149*H149,2)</f>
        <v>0</v>
      </c>
      <c r="BL149" s="16" t="s">
        <v>158</v>
      </c>
      <c r="BM149" s="159" t="s">
        <v>1141</v>
      </c>
    </row>
    <row r="150" spans="2:65" s="12" customFormat="1" ht="11.25">
      <c r="B150" s="164"/>
      <c r="D150" s="161" t="s">
        <v>179</v>
      </c>
      <c r="E150" s="165" t="s">
        <v>1</v>
      </c>
      <c r="F150" s="166" t="s">
        <v>1142</v>
      </c>
      <c r="H150" s="167">
        <v>26.9</v>
      </c>
      <c r="I150" s="168"/>
      <c r="L150" s="164"/>
      <c r="M150" s="169"/>
      <c r="T150" s="170"/>
      <c r="AT150" s="165" t="s">
        <v>179</v>
      </c>
      <c r="AU150" s="165" t="s">
        <v>21</v>
      </c>
      <c r="AV150" s="12" t="s">
        <v>21</v>
      </c>
      <c r="AW150" s="12" t="s">
        <v>38</v>
      </c>
      <c r="AX150" s="12" t="s">
        <v>82</v>
      </c>
      <c r="AY150" s="165" t="s">
        <v>139</v>
      </c>
    </row>
    <row r="151" spans="2:65" s="12" customFormat="1" ht="11.25">
      <c r="B151" s="164"/>
      <c r="D151" s="161" t="s">
        <v>179</v>
      </c>
      <c r="E151" s="165" t="s">
        <v>1</v>
      </c>
      <c r="F151" s="166" t="s">
        <v>1143</v>
      </c>
      <c r="H151" s="167">
        <v>1.286</v>
      </c>
      <c r="I151" s="168"/>
      <c r="L151" s="164"/>
      <c r="M151" s="169"/>
      <c r="T151" s="170"/>
      <c r="AT151" s="165" t="s">
        <v>179</v>
      </c>
      <c r="AU151" s="165" t="s">
        <v>21</v>
      </c>
      <c r="AV151" s="12" t="s">
        <v>21</v>
      </c>
      <c r="AW151" s="12" t="s">
        <v>38</v>
      </c>
      <c r="AX151" s="12" t="s">
        <v>82</v>
      </c>
      <c r="AY151" s="165" t="s">
        <v>139</v>
      </c>
    </row>
    <row r="152" spans="2:65" s="13" customFormat="1" ht="11.25">
      <c r="B152" s="177"/>
      <c r="D152" s="161" t="s">
        <v>179</v>
      </c>
      <c r="E152" s="178" t="s">
        <v>1</v>
      </c>
      <c r="F152" s="179" t="s">
        <v>253</v>
      </c>
      <c r="H152" s="180">
        <v>28.186</v>
      </c>
      <c r="I152" s="181"/>
      <c r="L152" s="177"/>
      <c r="M152" s="182"/>
      <c r="T152" s="183"/>
      <c r="AT152" s="178" t="s">
        <v>179</v>
      </c>
      <c r="AU152" s="178" t="s">
        <v>21</v>
      </c>
      <c r="AV152" s="13" t="s">
        <v>152</v>
      </c>
      <c r="AW152" s="13" t="s">
        <v>38</v>
      </c>
      <c r="AX152" s="13" t="s">
        <v>82</v>
      </c>
      <c r="AY152" s="178" t="s">
        <v>139</v>
      </c>
    </row>
    <row r="153" spans="2:65" s="12" customFormat="1" ht="11.25">
      <c r="B153" s="164"/>
      <c r="D153" s="161" t="s">
        <v>179</v>
      </c>
      <c r="E153" s="165" t="s">
        <v>1</v>
      </c>
      <c r="F153" s="166" t="s">
        <v>1144</v>
      </c>
      <c r="H153" s="167">
        <v>17.2</v>
      </c>
      <c r="I153" s="168"/>
      <c r="L153" s="164"/>
      <c r="M153" s="169"/>
      <c r="T153" s="170"/>
      <c r="AT153" s="165" t="s">
        <v>179</v>
      </c>
      <c r="AU153" s="165" t="s">
        <v>21</v>
      </c>
      <c r="AV153" s="12" t="s">
        <v>21</v>
      </c>
      <c r="AW153" s="12" t="s">
        <v>38</v>
      </c>
      <c r="AX153" s="12" t="s">
        <v>82</v>
      </c>
      <c r="AY153" s="165" t="s">
        <v>139</v>
      </c>
    </row>
    <row r="154" spans="2:65" s="12" customFormat="1" ht="11.25">
      <c r="B154" s="164"/>
      <c r="D154" s="161" t="s">
        <v>179</v>
      </c>
      <c r="E154" s="165" t="s">
        <v>1</v>
      </c>
      <c r="F154" s="166" t="s">
        <v>1145</v>
      </c>
      <c r="H154" s="167">
        <v>0.7</v>
      </c>
      <c r="I154" s="168"/>
      <c r="L154" s="164"/>
      <c r="M154" s="169"/>
      <c r="T154" s="170"/>
      <c r="AT154" s="165" t="s">
        <v>179</v>
      </c>
      <c r="AU154" s="165" t="s">
        <v>21</v>
      </c>
      <c r="AV154" s="12" t="s">
        <v>21</v>
      </c>
      <c r="AW154" s="12" t="s">
        <v>38</v>
      </c>
      <c r="AX154" s="12" t="s">
        <v>82</v>
      </c>
      <c r="AY154" s="165" t="s">
        <v>139</v>
      </c>
    </row>
    <row r="155" spans="2:65" s="13" customFormat="1" ht="11.25">
      <c r="B155" s="177"/>
      <c r="D155" s="161" t="s">
        <v>179</v>
      </c>
      <c r="E155" s="178" t="s">
        <v>1</v>
      </c>
      <c r="F155" s="179" t="s">
        <v>253</v>
      </c>
      <c r="H155" s="180">
        <v>17.899999999999999</v>
      </c>
      <c r="I155" s="181"/>
      <c r="L155" s="177"/>
      <c r="M155" s="182"/>
      <c r="T155" s="183"/>
      <c r="AT155" s="178" t="s">
        <v>179</v>
      </c>
      <c r="AU155" s="178" t="s">
        <v>21</v>
      </c>
      <c r="AV155" s="13" t="s">
        <v>152</v>
      </c>
      <c r="AW155" s="13" t="s">
        <v>38</v>
      </c>
      <c r="AX155" s="13" t="s">
        <v>82</v>
      </c>
      <c r="AY155" s="178" t="s">
        <v>139</v>
      </c>
    </row>
    <row r="156" spans="2:65" s="14" customFormat="1" ht="11.25">
      <c r="B156" s="184"/>
      <c r="D156" s="161" t="s">
        <v>179</v>
      </c>
      <c r="E156" s="185" t="s">
        <v>1</v>
      </c>
      <c r="F156" s="186" t="s">
        <v>265</v>
      </c>
      <c r="H156" s="187">
        <v>46.085999999999999</v>
      </c>
      <c r="I156" s="188"/>
      <c r="L156" s="184"/>
      <c r="M156" s="189"/>
      <c r="T156" s="190"/>
      <c r="AT156" s="185" t="s">
        <v>179</v>
      </c>
      <c r="AU156" s="185" t="s">
        <v>21</v>
      </c>
      <c r="AV156" s="14" t="s">
        <v>158</v>
      </c>
      <c r="AW156" s="14" t="s">
        <v>38</v>
      </c>
      <c r="AX156" s="14" t="s">
        <v>89</v>
      </c>
      <c r="AY156" s="185" t="s">
        <v>139</v>
      </c>
    </row>
    <row r="157" spans="2:65" s="1" customFormat="1" ht="24" customHeight="1">
      <c r="B157" s="32"/>
      <c r="C157" s="148" t="s">
        <v>201</v>
      </c>
      <c r="D157" s="148" t="s">
        <v>142</v>
      </c>
      <c r="E157" s="149" t="s">
        <v>266</v>
      </c>
      <c r="F157" s="150" t="s">
        <v>267</v>
      </c>
      <c r="G157" s="151" t="s">
        <v>250</v>
      </c>
      <c r="H157" s="152">
        <v>9.6999999999999993</v>
      </c>
      <c r="I157" s="153"/>
      <c r="J157" s="154">
        <f>ROUND(I157*H157,2)</f>
        <v>0</v>
      </c>
      <c r="K157" s="150" t="s">
        <v>146</v>
      </c>
      <c r="L157" s="32"/>
      <c r="M157" s="155" t="s">
        <v>1</v>
      </c>
      <c r="N157" s="156" t="s">
        <v>47</v>
      </c>
      <c r="P157" s="157">
        <f>O157*H157</f>
        <v>0</v>
      </c>
      <c r="Q157" s="157">
        <v>0</v>
      </c>
      <c r="R157" s="157">
        <f>Q157*H157</f>
        <v>0</v>
      </c>
      <c r="S157" s="157">
        <v>0</v>
      </c>
      <c r="T157" s="158">
        <f>S157*H157</f>
        <v>0</v>
      </c>
      <c r="AR157" s="159" t="s">
        <v>158</v>
      </c>
      <c r="AT157" s="159" t="s">
        <v>142</v>
      </c>
      <c r="AU157" s="159" t="s">
        <v>21</v>
      </c>
      <c r="AY157" s="16" t="s">
        <v>139</v>
      </c>
      <c r="BE157" s="160">
        <f>IF(N157="základní",J157,0)</f>
        <v>0</v>
      </c>
      <c r="BF157" s="160">
        <f>IF(N157="snížená",J157,0)</f>
        <v>0</v>
      </c>
      <c r="BG157" s="160">
        <f>IF(N157="zákl. přenesená",J157,0)</f>
        <v>0</v>
      </c>
      <c r="BH157" s="160">
        <f>IF(N157="sníž. přenesená",J157,0)</f>
        <v>0</v>
      </c>
      <c r="BI157" s="160">
        <f>IF(N157="nulová",J157,0)</f>
        <v>0</v>
      </c>
      <c r="BJ157" s="16" t="s">
        <v>89</v>
      </c>
      <c r="BK157" s="160">
        <f>ROUND(I157*H157,2)</f>
        <v>0</v>
      </c>
      <c r="BL157" s="16" t="s">
        <v>158</v>
      </c>
      <c r="BM157" s="159" t="s">
        <v>1146</v>
      </c>
    </row>
    <row r="158" spans="2:65" s="12" customFormat="1" ht="11.25">
      <c r="B158" s="164"/>
      <c r="D158" s="161" t="s">
        <v>179</v>
      </c>
      <c r="E158" s="165" t="s">
        <v>1</v>
      </c>
      <c r="F158" s="166" t="s">
        <v>1147</v>
      </c>
      <c r="H158" s="167">
        <v>9.6999999999999993</v>
      </c>
      <c r="I158" s="168"/>
      <c r="L158" s="164"/>
      <c r="M158" s="169"/>
      <c r="T158" s="170"/>
      <c r="AT158" s="165" t="s">
        <v>179</v>
      </c>
      <c r="AU158" s="165" t="s">
        <v>21</v>
      </c>
      <c r="AV158" s="12" t="s">
        <v>21</v>
      </c>
      <c r="AW158" s="12" t="s">
        <v>38</v>
      </c>
      <c r="AX158" s="12" t="s">
        <v>89</v>
      </c>
      <c r="AY158" s="165" t="s">
        <v>139</v>
      </c>
    </row>
    <row r="159" spans="2:65" s="1" customFormat="1" ht="24" customHeight="1">
      <c r="B159" s="32"/>
      <c r="C159" s="148" t="s">
        <v>206</v>
      </c>
      <c r="D159" s="148" t="s">
        <v>142</v>
      </c>
      <c r="E159" s="149" t="s">
        <v>270</v>
      </c>
      <c r="F159" s="150" t="s">
        <v>271</v>
      </c>
      <c r="G159" s="151" t="s">
        <v>250</v>
      </c>
      <c r="H159" s="152">
        <v>116.4</v>
      </c>
      <c r="I159" s="153"/>
      <c r="J159" s="154">
        <f>ROUND(I159*H159,2)</f>
        <v>0</v>
      </c>
      <c r="K159" s="150" t="s">
        <v>146</v>
      </c>
      <c r="L159" s="32"/>
      <c r="M159" s="155" t="s">
        <v>1</v>
      </c>
      <c r="N159" s="156" t="s">
        <v>47</v>
      </c>
      <c r="P159" s="157">
        <f>O159*H159</f>
        <v>0</v>
      </c>
      <c r="Q159" s="157">
        <v>0</v>
      </c>
      <c r="R159" s="157">
        <f>Q159*H159</f>
        <v>0</v>
      </c>
      <c r="S159" s="157">
        <v>0</v>
      </c>
      <c r="T159" s="158">
        <f>S159*H159</f>
        <v>0</v>
      </c>
      <c r="AR159" s="159" t="s">
        <v>158</v>
      </c>
      <c r="AT159" s="159" t="s">
        <v>142</v>
      </c>
      <c r="AU159" s="159" t="s">
        <v>21</v>
      </c>
      <c r="AY159" s="16" t="s">
        <v>139</v>
      </c>
      <c r="BE159" s="160">
        <f>IF(N159="základní",J159,0)</f>
        <v>0</v>
      </c>
      <c r="BF159" s="160">
        <f>IF(N159="snížená",J159,0)</f>
        <v>0</v>
      </c>
      <c r="BG159" s="160">
        <f>IF(N159="zákl. přenesená",J159,0)</f>
        <v>0</v>
      </c>
      <c r="BH159" s="160">
        <f>IF(N159="sníž. přenesená",J159,0)</f>
        <v>0</v>
      </c>
      <c r="BI159" s="160">
        <f>IF(N159="nulová",J159,0)</f>
        <v>0</v>
      </c>
      <c r="BJ159" s="16" t="s">
        <v>89</v>
      </c>
      <c r="BK159" s="160">
        <f>ROUND(I159*H159,2)</f>
        <v>0</v>
      </c>
      <c r="BL159" s="16" t="s">
        <v>158</v>
      </c>
      <c r="BM159" s="159" t="s">
        <v>1148</v>
      </c>
    </row>
    <row r="160" spans="2:65" s="12" customFormat="1" ht="11.25">
      <c r="B160" s="164"/>
      <c r="D160" s="161" t="s">
        <v>179</v>
      </c>
      <c r="E160" s="165" t="s">
        <v>1</v>
      </c>
      <c r="F160" s="166" t="s">
        <v>1149</v>
      </c>
      <c r="H160" s="167">
        <v>116.4</v>
      </c>
      <c r="I160" s="168"/>
      <c r="L160" s="164"/>
      <c r="M160" s="169"/>
      <c r="T160" s="170"/>
      <c r="AT160" s="165" t="s">
        <v>179</v>
      </c>
      <c r="AU160" s="165" t="s">
        <v>21</v>
      </c>
      <c r="AV160" s="12" t="s">
        <v>21</v>
      </c>
      <c r="AW160" s="12" t="s">
        <v>38</v>
      </c>
      <c r="AX160" s="12" t="s">
        <v>89</v>
      </c>
      <c r="AY160" s="165" t="s">
        <v>139</v>
      </c>
    </row>
    <row r="161" spans="2:65" s="1" customFormat="1" ht="16.5" customHeight="1">
      <c r="B161" s="32"/>
      <c r="C161" s="148" t="s">
        <v>211</v>
      </c>
      <c r="D161" s="148" t="s">
        <v>142</v>
      </c>
      <c r="E161" s="149" t="s">
        <v>274</v>
      </c>
      <c r="F161" s="150" t="s">
        <v>275</v>
      </c>
      <c r="G161" s="151" t="s">
        <v>250</v>
      </c>
      <c r="H161" s="152">
        <v>17.62</v>
      </c>
      <c r="I161" s="153"/>
      <c r="J161" s="154">
        <f>ROUND(I161*H161,2)</f>
        <v>0</v>
      </c>
      <c r="K161" s="150" t="s">
        <v>146</v>
      </c>
      <c r="L161" s="32"/>
      <c r="M161" s="155" t="s">
        <v>1</v>
      </c>
      <c r="N161" s="156" t="s">
        <v>47</v>
      </c>
      <c r="P161" s="157">
        <f>O161*H161</f>
        <v>0</v>
      </c>
      <c r="Q161" s="157">
        <v>0</v>
      </c>
      <c r="R161" s="157">
        <f>Q161*H161</f>
        <v>0</v>
      </c>
      <c r="S161" s="157">
        <v>0</v>
      </c>
      <c r="T161" s="158">
        <f>S161*H161</f>
        <v>0</v>
      </c>
      <c r="AR161" s="159" t="s">
        <v>158</v>
      </c>
      <c r="AT161" s="159" t="s">
        <v>142</v>
      </c>
      <c r="AU161" s="159" t="s">
        <v>21</v>
      </c>
      <c r="AY161" s="16" t="s">
        <v>139</v>
      </c>
      <c r="BE161" s="160">
        <f>IF(N161="základní",J161,0)</f>
        <v>0</v>
      </c>
      <c r="BF161" s="160">
        <f>IF(N161="snížená",J161,0)</f>
        <v>0</v>
      </c>
      <c r="BG161" s="160">
        <f>IF(N161="zákl. přenesená",J161,0)</f>
        <v>0</v>
      </c>
      <c r="BH161" s="160">
        <f>IF(N161="sníž. přenesená",J161,0)</f>
        <v>0</v>
      </c>
      <c r="BI161" s="160">
        <f>IF(N161="nulová",J161,0)</f>
        <v>0</v>
      </c>
      <c r="BJ161" s="16" t="s">
        <v>89</v>
      </c>
      <c r="BK161" s="160">
        <f>ROUND(I161*H161,2)</f>
        <v>0</v>
      </c>
      <c r="BL161" s="16" t="s">
        <v>158</v>
      </c>
      <c r="BM161" s="159" t="s">
        <v>1150</v>
      </c>
    </row>
    <row r="162" spans="2:65" s="12" customFormat="1" ht="11.25">
      <c r="B162" s="164"/>
      <c r="D162" s="161" t="s">
        <v>179</v>
      </c>
      <c r="E162" s="165" t="s">
        <v>1</v>
      </c>
      <c r="F162" s="166" t="s">
        <v>1151</v>
      </c>
      <c r="H162" s="167">
        <v>17.62</v>
      </c>
      <c r="I162" s="168"/>
      <c r="L162" s="164"/>
      <c r="M162" s="169"/>
      <c r="T162" s="170"/>
      <c r="AT162" s="165" t="s">
        <v>179</v>
      </c>
      <c r="AU162" s="165" t="s">
        <v>21</v>
      </c>
      <c r="AV162" s="12" t="s">
        <v>21</v>
      </c>
      <c r="AW162" s="12" t="s">
        <v>38</v>
      </c>
      <c r="AX162" s="12" t="s">
        <v>89</v>
      </c>
      <c r="AY162" s="165" t="s">
        <v>139</v>
      </c>
    </row>
    <row r="163" spans="2:65" s="1" customFormat="1" ht="16.5" customHeight="1">
      <c r="B163" s="32"/>
      <c r="C163" s="148" t="s">
        <v>8</v>
      </c>
      <c r="D163" s="148" t="s">
        <v>142</v>
      </c>
      <c r="E163" s="149" t="s">
        <v>280</v>
      </c>
      <c r="F163" s="150" t="s">
        <v>281</v>
      </c>
      <c r="G163" s="151" t="s">
        <v>250</v>
      </c>
      <c r="H163" s="152">
        <v>9.6999999999999993</v>
      </c>
      <c r="I163" s="153"/>
      <c r="J163" s="154">
        <f>ROUND(I163*H163,2)</f>
        <v>0</v>
      </c>
      <c r="K163" s="150" t="s">
        <v>146</v>
      </c>
      <c r="L163" s="32"/>
      <c r="M163" s="155" t="s">
        <v>1</v>
      </c>
      <c r="N163" s="156" t="s">
        <v>47</v>
      </c>
      <c r="P163" s="157">
        <f>O163*H163</f>
        <v>0</v>
      </c>
      <c r="Q163" s="157">
        <v>0</v>
      </c>
      <c r="R163" s="157">
        <f>Q163*H163</f>
        <v>0</v>
      </c>
      <c r="S163" s="157">
        <v>0</v>
      </c>
      <c r="T163" s="158">
        <f>S163*H163</f>
        <v>0</v>
      </c>
      <c r="AR163" s="159" t="s">
        <v>158</v>
      </c>
      <c r="AT163" s="159" t="s">
        <v>142</v>
      </c>
      <c r="AU163" s="159" t="s">
        <v>21</v>
      </c>
      <c r="AY163" s="16" t="s">
        <v>139</v>
      </c>
      <c r="BE163" s="160">
        <f>IF(N163="základní",J163,0)</f>
        <v>0</v>
      </c>
      <c r="BF163" s="160">
        <f>IF(N163="snížená",J163,0)</f>
        <v>0</v>
      </c>
      <c r="BG163" s="160">
        <f>IF(N163="zákl. přenesená",J163,0)</f>
        <v>0</v>
      </c>
      <c r="BH163" s="160">
        <f>IF(N163="sníž. přenesená",J163,0)</f>
        <v>0</v>
      </c>
      <c r="BI163" s="160">
        <f>IF(N163="nulová",J163,0)</f>
        <v>0</v>
      </c>
      <c r="BJ163" s="16" t="s">
        <v>89</v>
      </c>
      <c r="BK163" s="160">
        <f>ROUND(I163*H163,2)</f>
        <v>0</v>
      </c>
      <c r="BL163" s="16" t="s">
        <v>158</v>
      </c>
      <c r="BM163" s="159" t="s">
        <v>1152</v>
      </c>
    </row>
    <row r="164" spans="2:65" s="1" customFormat="1" ht="24" customHeight="1">
      <c r="B164" s="32"/>
      <c r="C164" s="148" t="s">
        <v>219</v>
      </c>
      <c r="D164" s="148" t="s">
        <v>142</v>
      </c>
      <c r="E164" s="149" t="s">
        <v>283</v>
      </c>
      <c r="F164" s="150" t="s">
        <v>284</v>
      </c>
      <c r="G164" s="151" t="s">
        <v>285</v>
      </c>
      <c r="H164" s="152">
        <v>19.399999999999999</v>
      </c>
      <c r="I164" s="153"/>
      <c r="J164" s="154">
        <f>ROUND(I164*H164,2)</f>
        <v>0</v>
      </c>
      <c r="K164" s="150" t="s">
        <v>146</v>
      </c>
      <c r="L164" s="32"/>
      <c r="M164" s="155" t="s">
        <v>1</v>
      </c>
      <c r="N164" s="156" t="s">
        <v>47</v>
      </c>
      <c r="P164" s="157">
        <f>O164*H164</f>
        <v>0</v>
      </c>
      <c r="Q164" s="157">
        <v>0</v>
      </c>
      <c r="R164" s="157">
        <f>Q164*H164</f>
        <v>0</v>
      </c>
      <c r="S164" s="157">
        <v>0</v>
      </c>
      <c r="T164" s="158">
        <f>S164*H164</f>
        <v>0</v>
      </c>
      <c r="AR164" s="159" t="s">
        <v>158</v>
      </c>
      <c r="AT164" s="159" t="s">
        <v>142</v>
      </c>
      <c r="AU164" s="159" t="s">
        <v>21</v>
      </c>
      <c r="AY164" s="16" t="s">
        <v>139</v>
      </c>
      <c r="BE164" s="160">
        <f>IF(N164="základní",J164,0)</f>
        <v>0</v>
      </c>
      <c r="BF164" s="160">
        <f>IF(N164="snížená",J164,0)</f>
        <v>0</v>
      </c>
      <c r="BG164" s="160">
        <f>IF(N164="zákl. přenesená",J164,0)</f>
        <v>0</v>
      </c>
      <c r="BH164" s="160">
        <f>IF(N164="sníž. přenesená",J164,0)</f>
        <v>0</v>
      </c>
      <c r="BI164" s="160">
        <f>IF(N164="nulová",J164,0)</f>
        <v>0</v>
      </c>
      <c r="BJ164" s="16" t="s">
        <v>89</v>
      </c>
      <c r="BK164" s="160">
        <f>ROUND(I164*H164,2)</f>
        <v>0</v>
      </c>
      <c r="BL164" s="16" t="s">
        <v>158</v>
      </c>
      <c r="BM164" s="159" t="s">
        <v>1153</v>
      </c>
    </row>
    <row r="165" spans="2:65" s="12" customFormat="1" ht="11.25">
      <c r="B165" s="164"/>
      <c r="D165" s="161" t="s">
        <v>179</v>
      </c>
      <c r="E165" s="165" t="s">
        <v>1</v>
      </c>
      <c r="F165" s="166" t="s">
        <v>1154</v>
      </c>
      <c r="H165" s="167">
        <v>19.399999999999999</v>
      </c>
      <c r="I165" s="168"/>
      <c r="L165" s="164"/>
      <c r="M165" s="169"/>
      <c r="T165" s="170"/>
      <c r="AT165" s="165" t="s">
        <v>179</v>
      </c>
      <c r="AU165" s="165" t="s">
        <v>21</v>
      </c>
      <c r="AV165" s="12" t="s">
        <v>21</v>
      </c>
      <c r="AW165" s="12" t="s">
        <v>38</v>
      </c>
      <c r="AX165" s="12" t="s">
        <v>89</v>
      </c>
      <c r="AY165" s="165" t="s">
        <v>139</v>
      </c>
    </row>
    <row r="166" spans="2:65" s="1" customFormat="1" ht="24" customHeight="1">
      <c r="B166" s="32"/>
      <c r="C166" s="148" t="s">
        <v>223</v>
      </c>
      <c r="D166" s="148" t="s">
        <v>142</v>
      </c>
      <c r="E166" s="149" t="s">
        <v>449</v>
      </c>
      <c r="F166" s="150" t="s">
        <v>450</v>
      </c>
      <c r="G166" s="151" t="s">
        <v>250</v>
      </c>
      <c r="H166" s="152">
        <v>17.2</v>
      </c>
      <c r="I166" s="153"/>
      <c r="J166" s="154">
        <f>ROUND(I166*H166,2)</f>
        <v>0</v>
      </c>
      <c r="K166" s="150" t="s">
        <v>146</v>
      </c>
      <c r="L166" s="32"/>
      <c r="M166" s="155" t="s">
        <v>1</v>
      </c>
      <c r="N166" s="156" t="s">
        <v>47</v>
      </c>
      <c r="P166" s="157">
        <f>O166*H166</f>
        <v>0</v>
      </c>
      <c r="Q166" s="157">
        <v>0</v>
      </c>
      <c r="R166" s="157">
        <f>Q166*H166</f>
        <v>0</v>
      </c>
      <c r="S166" s="157">
        <v>0</v>
      </c>
      <c r="T166" s="158">
        <f>S166*H166</f>
        <v>0</v>
      </c>
      <c r="AR166" s="159" t="s">
        <v>158</v>
      </c>
      <c r="AT166" s="159" t="s">
        <v>142</v>
      </c>
      <c r="AU166" s="159" t="s">
        <v>21</v>
      </c>
      <c r="AY166" s="16" t="s">
        <v>139</v>
      </c>
      <c r="BE166" s="160">
        <f>IF(N166="základní",J166,0)</f>
        <v>0</v>
      </c>
      <c r="BF166" s="160">
        <f>IF(N166="snížená",J166,0)</f>
        <v>0</v>
      </c>
      <c r="BG166" s="160">
        <f>IF(N166="zákl. přenesená",J166,0)</f>
        <v>0</v>
      </c>
      <c r="BH166" s="160">
        <f>IF(N166="sníž. přenesená",J166,0)</f>
        <v>0</v>
      </c>
      <c r="BI166" s="160">
        <f>IF(N166="nulová",J166,0)</f>
        <v>0</v>
      </c>
      <c r="BJ166" s="16" t="s">
        <v>89</v>
      </c>
      <c r="BK166" s="160">
        <f>ROUND(I166*H166,2)</f>
        <v>0</v>
      </c>
      <c r="BL166" s="16" t="s">
        <v>158</v>
      </c>
      <c r="BM166" s="159" t="s">
        <v>1155</v>
      </c>
    </row>
    <row r="167" spans="2:65" s="12" customFormat="1" ht="11.25">
      <c r="B167" s="164"/>
      <c r="D167" s="161" t="s">
        <v>179</v>
      </c>
      <c r="E167" s="165" t="s">
        <v>1</v>
      </c>
      <c r="F167" s="166" t="s">
        <v>1156</v>
      </c>
      <c r="H167" s="167">
        <v>17.2</v>
      </c>
      <c r="I167" s="168"/>
      <c r="L167" s="164"/>
      <c r="M167" s="169"/>
      <c r="T167" s="170"/>
      <c r="AT167" s="165" t="s">
        <v>179</v>
      </c>
      <c r="AU167" s="165" t="s">
        <v>21</v>
      </c>
      <c r="AV167" s="12" t="s">
        <v>21</v>
      </c>
      <c r="AW167" s="12" t="s">
        <v>38</v>
      </c>
      <c r="AX167" s="12" t="s">
        <v>89</v>
      </c>
      <c r="AY167" s="165" t="s">
        <v>139</v>
      </c>
    </row>
    <row r="168" spans="2:65" s="1" customFormat="1" ht="24" customHeight="1">
      <c r="B168" s="32"/>
      <c r="C168" s="148" t="s">
        <v>313</v>
      </c>
      <c r="D168" s="148" t="s">
        <v>142</v>
      </c>
      <c r="E168" s="149" t="s">
        <v>452</v>
      </c>
      <c r="F168" s="150" t="s">
        <v>453</v>
      </c>
      <c r="G168" s="151" t="s">
        <v>250</v>
      </c>
      <c r="H168" s="152">
        <v>4.3</v>
      </c>
      <c r="I168" s="153"/>
      <c r="J168" s="154">
        <f>ROUND(I168*H168,2)</f>
        <v>0</v>
      </c>
      <c r="K168" s="150" t="s">
        <v>146</v>
      </c>
      <c r="L168" s="32"/>
      <c r="M168" s="155" t="s">
        <v>1</v>
      </c>
      <c r="N168" s="156" t="s">
        <v>47</v>
      </c>
      <c r="P168" s="157">
        <f>O168*H168</f>
        <v>0</v>
      </c>
      <c r="Q168" s="157">
        <v>0</v>
      </c>
      <c r="R168" s="157">
        <f>Q168*H168</f>
        <v>0</v>
      </c>
      <c r="S168" s="157">
        <v>0</v>
      </c>
      <c r="T168" s="158">
        <f>S168*H168</f>
        <v>0</v>
      </c>
      <c r="AR168" s="159" t="s">
        <v>158</v>
      </c>
      <c r="AT168" s="159" t="s">
        <v>142</v>
      </c>
      <c r="AU168" s="159" t="s">
        <v>21</v>
      </c>
      <c r="AY168" s="16" t="s">
        <v>139</v>
      </c>
      <c r="BE168" s="160">
        <f>IF(N168="základní",J168,0)</f>
        <v>0</v>
      </c>
      <c r="BF168" s="160">
        <f>IF(N168="snížená",J168,0)</f>
        <v>0</v>
      </c>
      <c r="BG168" s="160">
        <f>IF(N168="zákl. přenesená",J168,0)</f>
        <v>0</v>
      </c>
      <c r="BH168" s="160">
        <f>IF(N168="sníž. přenesená",J168,0)</f>
        <v>0</v>
      </c>
      <c r="BI168" s="160">
        <f>IF(N168="nulová",J168,0)</f>
        <v>0</v>
      </c>
      <c r="BJ168" s="16" t="s">
        <v>89</v>
      </c>
      <c r="BK168" s="160">
        <f>ROUND(I168*H168,2)</f>
        <v>0</v>
      </c>
      <c r="BL168" s="16" t="s">
        <v>158</v>
      </c>
      <c r="BM168" s="159" t="s">
        <v>1157</v>
      </c>
    </row>
    <row r="169" spans="2:65" s="12" customFormat="1" ht="11.25">
      <c r="B169" s="164"/>
      <c r="D169" s="161" t="s">
        <v>179</v>
      </c>
      <c r="E169" s="165" t="s">
        <v>1</v>
      </c>
      <c r="F169" s="166" t="s">
        <v>1158</v>
      </c>
      <c r="H169" s="167">
        <v>4.3</v>
      </c>
      <c r="I169" s="168"/>
      <c r="L169" s="164"/>
      <c r="M169" s="169"/>
      <c r="T169" s="170"/>
      <c r="AT169" s="165" t="s">
        <v>179</v>
      </c>
      <c r="AU169" s="165" t="s">
        <v>21</v>
      </c>
      <c r="AV169" s="12" t="s">
        <v>21</v>
      </c>
      <c r="AW169" s="12" t="s">
        <v>38</v>
      </c>
      <c r="AX169" s="12" t="s">
        <v>89</v>
      </c>
      <c r="AY169" s="165" t="s">
        <v>139</v>
      </c>
    </row>
    <row r="170" spans="2:65" s="1" customFormat="1" ht="16.5" customHeight="1">
      <c r="B170" s="32"/>
      <c r="C170" s="191" t="s">
        <v>319</v>
      </c>
      <c r="D170" s="191" t="s">
        <v>292</v>
      </c>
      <c r="E170" s="192" t="s">
        <v>1159</v>
      </c>
      <c r="F170" s="193" t="s">
        <v>1160</v>
      </c>
      <c r="G170" s="194" t="s">
        <v>285</v>
      </c>
      <c r="H170" s="195">
        <v>8.6</v>
      </c>
      <c r="I170" s="196"/>
      <c r="J170" s="197">
        <f>ROUND(I170*H170,2)</f>
        <v>0</v>
      </c>
      <c r="K170" s="193" t="s">
        <v>146</v>
      </c>
      <c r="L170" s="198"/>
      <c r="M170" s="199" t="s">
        <v>1</v>
      </c>
      <c r="N170" s="200" t="s">
        <v>47</v>
      </c>
      <c r="P170" s="157">
        <f>O170*H170</f>
        <v>0</v>
      </c>
      <c r="Q170" s="157">
        <v>1</v>
      </c>
      <c r="R170" s="157">
        <f>Q170*H170</f>
        <v>8.6</v>
      </c>
      <c r="S170" s="157">
        <v>0</v>
      </c>
      <c r="T170" s="158">
        <f>S170*H170</f>
        <v>0</v>
      </c>
      <c r="AR170" s="159" t="s">
        <v>181</v>
      </c>
      <c r="AT170" s="159" t="s">
        <v>292</v>
      </c>
      <c r="AU170" s="159" t="s">
        <v>21</v>
      </c>
      <c r="AY170" s="16" t="s">
        <v>139</v>
      </c>
      <c r="BE170" s="160">
        <f>IF(N170="základní",J170,0)</f>
        <v>0</v>
      </c>
      <c r="BF170" s="160">
        <f>IF(N170="snížená",J170,0)</f>
        <v>0</v>
      </c>
      <c r="BG170" s="160">
        <f>IF(N170="zákl. přenesená",J170,0)</f>
        <v>0</v>
      </c>
      <c r="BH170" s="160">
        <f>IF(N170="sníž. přenesená",J170,0)</f>
        <v>0</v>
      </c>
      <c r="BI170" s="160">
        <f>IF(N170="nulová",J170,0)</f>
        <v>0</v>
      </c>
      <c r="BJ170" s="16" t="s">
        <v>89</v>
      </c>
      <c r="BK170" s="160">
        <f>ROUND(I170*H170,2)</f>
        <v>0</v>
      </c>
      <c r="BL170" s="16" t="s">
        <v>158</v>
      </c>
      <c r="BM170" s="159" t="s">
        <v>1161</v>
      </c>
    </row>
    <row r="171" spans="2:65" s="12" customFormat="1" ht="11.25">
      <c r="B171" s="164"/>
      <c r="D171" s="161" t="s">
        <v>179</v>
      </c>
      <c r="E171" s="165" t="s">
        <v>1</v>
      </c>
      <c r="F171" s="166" t="s">
        <v>1162</v>
      </c>
      <c r="H171" s="167">
        <v>8.6</v>
      </c>
      <c r="I171" s="168"/>
      <c r="L171" s="164"/>
      <c r="M171" s="169"/>
      <c r="T171" s="170"/>
      <c r="AT171" s="165" t="s">
        <v>179</v>
      </c>
      <c r="AU171" s="165" t="s">
        <v>21</v>
      </c>
      <c r="AV171" s="12" t="s">
        <v>21</v>
      </c>
      <c r="AW171" s="12" t="s">
        <v>38</v>
      </c>
      <c r="AX171" s="12" t="s">
        <v>89</v>
      </c>
      <c r="AY171" s="165" t="s">
        <v>139</v>
      </c>
    </row>
    <row r="172" spans="2:65" s="1" customFormat="1" ht="24" customHeight="1">
      <c r="B172" s="32"/>
      <c r="C172" s="148" t="s">
        <v>325</v>
      </c>
      <c r="D172" s="148" t="s">
        <v>142</v>
      </c>
      <c r="E172" s="149" t="s">
        <v>1163</v>
      </c>
      <c r="F172" s="150" t="s">
        <v>1164</v>
      </c>
      <c r="G172" s="151" t="s">
        <v>243</v>
      </c>
      <c r="H172" s="152">
        <v>4.2</v>
      </c>
      <c r="I172" s="153"/>
      <c r="J172" s="154">
        <f>ROUND(I172*H172,2)</f>
        <v>0</v>
      </c>
      <c r="K172" s="150" t="s">
        <v>146</v>
      </c>
      <c r="L172" s="32"/>
      <c r="M172" s="155" t="s">
        <v>1</v>
      </c>
      <c r="N172" s="156" t="s">
        <v>47</v>
      </c>
      <c r="P172" s="157">
        <f>O172*H172</f>
        <v>0</v>
      </c>
      <c r="Q172" s="157">
        <v>0</v>
      </c>
      <c r="R172" s="157">
        <f>Q172*H172</f>
        <v>0</v>
      </c>
      <c r="S172" s="157">
        <v>0</v>
      </c>
      <c r="T172" s="158">
        <f>S172*H172</f>
        <v>0</v>
      </c>
      <c r="AR172" s="159" t="s">
        <v>158</v>
      </c>
      <c r="AT172" s="159" t="s">
        <v>142</v>
      </c>
      <c r="AU172" s="159" t="s">
        <v>21</v>
      </c>
      <c r="AY172" s="16" t="s">
        <v>139</v>
      </c>
      <c r="BE172" s="160">
        <f>IF(N172="základní",J172,0)</f>
        <v>0</v>
      </c>
      <c r="BF172" s="160">
        <f>IF(N172="snížená",J172,0)</f>
        <v>0</v>
      </c>
      <c r="BG172" s="160">
        <f>IF(N172="zákl. přenesená",J172,0)</f>
        <v>0</v>
      </c>
      <c r="BH172" s="160">
        <f>IF(N172="sníž. přenesená",J172,0)</f>
        <v>0</v>
      </c>
      <c r="BI172" s="160">
        <f>IF(N172="nulová",J172,0)</f>
        <v>0</v>
      </c>
      <c r="BJ172" s="16" t="s">
        <v>89</v>
      </c>
      <c r="BK172" s="160">
        <f>ROUND(I172*H172,2)</f>
        <v>0</v>
      </c>
      <c r="BL172" s="16" t="s">
        <v>158</v>
      </c>
      <c r="BM172" s="159" t="s">
        <v>1165</v>
      </c>
    </row>
    <row r="173" spans="2:65" s="12" customFormat="1" ht="11.25">
      <c r="B173" s="164"/>
      <c r="D173" s="161" t="s">
        <v>179</v>
      </c>
      <c r="E173" s="165" t="s">
        <v>1</v>
      </c>
      <c r="F173" s="166" t="s">
        <v>1166</v>
      </c>
      <c r="H173" s="167">
        <v>4.2</v>
      </c>
      <c r="I173" s="168"/>
      <c r="L173" s="164"/>
      <c r="M173" s="169"/>
      <c r="T173" s="170"/>
      <c r="AT173" s="165" t="s">
        <v>179</v>
      </c>
      <c r="AU173" s="165" t="s">
        <v>21</v>
      </c>
      <c r="AV173" s="12" t="s">
        <v>21</v>
      </c>
      <c r="AW173" s="12" t="s">
        <v>38</v>
      </c>
      <c r="AX173" s="12" t="s">
        <v>82</v>
      </c>
      <c r="AY173" s="165" t="s">
        <v>139</v>
      </c>
    </row>
    <row r="174" spans="2:65" s="14" customFormat="1" ht="11.25">
      <c r="B174" s="184"/>
      <c r="D174" s="161" t="s">
        <v>179</v>
      </c>
      <c r="E174" s="185" t="s">
        <v>1</v>
      </c>
      <c r="F174" s="186" t="s">
        <v>265</v>
      </c>
      <c r="H174" s="187">
        <v>4.2</v>
      </c>
      <c r="I174" s="188"/>
      <c r="L174" s="184"/>
      <c r="M174" s="189"/>
      <c r="T174" s="190"/>
      <c r="AT174" s="185" t="s">
        <v>179</v>
      </c>
      <c r="AU174" s="185" t="s">
        <v>21</v>
      </c>
      <c r="AV174" s="14" t="s">
        <v>158</v>
      </c>
      <c r="AW174" s="14" t="s">
        <v>38</v>
      </c>
      <c r="AX174" s="14" t="s">
        <v>89</v>
      </c>
      <c r="AY174" s="185" t="s">
        <v>139</v>
      </c>
    </row>
    <row r="175" spans="2:65" s="1" customFormat="1" ht="24" customHeight="1">
      <c r="B175" s="32"/>
      <c r="C175" s="148" t="s">
        <v>7</v>
      </c>
      <c r="D175" s="148" t="s">
        <v>142</v>
      </c>
      <c r="E175" s="149" t="s">
        <v>288</v>
      </c>
      <c r="F175" s="150" t="s">
        <v>289</v>
      </c>
      <c r="G175" s="151" t="s">
        <v>243</v>
      </c>
      <c r="H175" s="152">
        <v>4.2</v>
      </c>
      <c r="I175" s="153"/>
      <c r="J175" s="154">
        <f>ROUND(I175*H175,2)</f>
        <v>0</v>
      </c>
      <c r="K175" s="150" t="s">
        <v>146</v>
      </c>
      <c r="L175" s="32"/>
      <c r="M175" s="155" t="s">
        <v>1</v>
      </c>
      <c r="N175" s="156" t="s">
        <v>47</v>
      </c>
      <c r="P175" s="157">
        <f>O175*H175</f>
        <v>0</v>
      </c>
      <c r="Q175" s="157">
        <v>0</v>
      </c>
      <c r="R175" s="157">
        <f>Q175*H175</f>
        <v>0</v>
      </c>
      <c r="S175" s="157">
        <v>0</v>
      </c>
      <c r="T175" s="158">
        <f>S175*H175</f>
        <v>0</v>
      </c>
      <c r="AR175" s="159" t="s">
        <v>158</v>
      </c>
      <c r="AT175" s="159" t="s">
        <v>142</v>
      </c>
      <c r="AU175" s="159" t="s">
        <v>21</v>
      </c>
      <c r="AY175" s="16" t="s">
        <v>139</v>
      </c>
      <c r="BE175" s="160">
        <f>IF(N175="základní",J175,0)</f>
        <v>0</v>
      </c>
      <c r="BF175" s="160">
        <f>IF(N175="snížená",J175,0)</f>
        <v>0</v>
      </c>
      <c r="BG175" s="160">
        <f>IF(N175="zákl. přenesená",J175,0)</f>
        <v>0</v>
      </c>
      <c r="BH175" s="160">
        <f>IF(N175="sníž. přenesená",J175,0)</f>
        <v>0</v>
      </c>
      <c r="BI175" s="160">
        <f>IF(N175="nulová",J175,0)</f>
        <v>0</v>
      </c>
      <c r="BJ175" s="16" t="s">
        <v>89</v>
      </c>
      <c r="BK175" s="160">
        <f>ROUND(I175*H175,2)</f>
        <v>0</v>
      </c>
      <c r="BL175" s="16" t="s">
        <v>158</v>
      </c>
      <c r="BM175" s="159" t="s">
        <v>1167</v>
      </c>
    </row>
    <row r="176" spans="2:65" s="12" customFormat="1" ht="11.25">
      <c r="B176" s="164"/>
      <c r="D176" s="161" t="s">
        <v>179</v>
      </c>
      <c r="E176" s="165" t="s">
        <v>1</v>
      </c>
      <c r="F176" s="166" t="s">
        <v>1168</v>
      </c>
      <c r="H176" s="167">
        <v>4.2</v>
      </c>
      <c r="I176" s="168"/>
      <c r="L176" s="164"/>
      <c r="M176" s="169"/>
      <c r="T176" s="170"/>
      <c r="AT176" s="165" t="s">
        <v>179</v>
      </c>
      <c r="AU176" s="165" t="s">
        <v>21</v>
      </c>
      <c r="AV176" s="12" t="s">
        <v>21</v>
      </c>
      <c r="AW176" s="12" t="s">
        <v>38</v>
      </c>
      <c r="AX176" s="12" t="s">
        <v>89</v>
      </c>
      <c r="AY176" s="165" t="s">
        <v>139</v>
      </c>
    </row>
    <row r="177" spans="2:65" s="1" customFormat="1" ht="16.5" customHeight="1">
      <c r="B177" s="32"/>
      <c r="C177" s="191" t="s">
        <v>335</v>
      </c>
      <c r="D177" s="191" t="s">
        <v>292</v>
      </c>
      <c r="E177" s="192" t="s">
        <v>293</v>
      </c>
      <c r="F177" s="193" t="s">
        <v>294</v>
      </c>
      <c r="G177" s="194" t="s">
        <v>295</v>
      </c>
      <c r="H177" s="195">
        <v>0.126</v>
      </c>
      <c r="I177" s="196"/>
      <c r="J177" s="197">
        <f>ROUND(I177*H177,2)</f>
        <v>0</v>
      </c>
      <c r="K177" s="193" t="s">
        <v>146</v>
      </c>
      <c r="L177" s="198"/>
      <c r="M177" s="199" t="s">
        <v>1</v>
      </c>
      <c r="N177" s="200" t="s">
        <v>47</v>
      </c>
      <c r="P177" s="157">
        <f>O177*H177</f>
        <v>0</v>
      </c>
      <c r="Q177" s="157">
        <v>1E-3</v>
      </c>
      <c r="R177" s="157">
        <f>Q177*H177</f>
        <v>1.26E-4</v>
      </c>
      <c r="S177" s="157">
        <v>0</v>
      </c>
      <c r="T177" s="158">
        <f>S177*H177</f>
        <v>0</v>
      </c>
      <c r="AR177" s="159" t="s">
        <v>181</v>
      </c>
      <c r="AT177" s="159" t="s">
        <v>292</v>
      </c>
      <c r="AU177" s="159" t="s">
        <v>21</v>
      </c>
      <c r="AY177" s="16" t="s">
        <v>139</v>
      </c>
      <c r="BE177" s="160">
        <f>IF(N177="základní",J177,0)</f>
        <v>0</v>
      </c>
      <c r="BF177" s="160">
        <f>IF(N177="snížená",J177,0)</f>
        <v>0</v>
      </c>
      <c r="BG177" s="160">
        <f>IF(N177="zákl. přenesená",J177,0)</f>
        <v>0</v>
      </c>
      <c r="BH177" s="160">
        <f>IF(N177="sníž. přenesená",J177,0)</f>
        <v>0</v>
      </c>
      <c r="BI177" s="160">
        <f>IF(N177="nulová",J177,0)</f>
        <v>0</v>
      </c>
      <c r="BJ177" s="16" t="s">
        <v>89</v>
      </c>
      <c r="BK177" s="160">
        <f>ROUND(I177*H177,2)</f>
        <v>0</v>
      </c>
      <c r="BL177" s="16" t="s">
        <v>158</v>
      </c>
      <c r="BM177" s="159" t="s">
        <v>1169</v>
      </c>
    </row>
    <row r="178" spans="2:65" s="12" customFormat="1" ht="11.25">
      <c r="B178" s="164"/>
      <c r="D178" s="161" t="s">
        <v>179</v>
      </c>
      <c r="E178" s="165" t="s">
        <v>1</v>
      </c>
      <c r="F178" s="166" t="s">
        <v>1170</v>
      </c>
      <c r="H178" s="167">
        <v>0.126</v>
      </c>
      <c r="I178" s="168"/>
      <c r="L178" s="164"/>
      <c r="M178" s="169"/>
      <c r="T178" s="170"/>
      <c r="AT178" s="165" t="s">
        <v>179</v>
      </c>
      <c r="AU178" s="165" t="s">
        <v>21</v>
      </c>
      <c r="AV178" s="12" t="s">
        <v>21</v>
      </c>
      <c r="AW178" s="12" t="s">
        <v>38</v>
      </c>
      <c r="AX178" s="12" t="s">
        <v>89</v>
      </c>
      <c r="AY178" s="165" t="s">
        <v>139</v>
      </c>
    </row>
    <row r="179" spans="2:65" s="1" customFormat="1" ht="16.5" customHeight="1">
      <c r="B179" s="32"/>
      <c r="C179" s="148" t="s">
        <v>341</v>
      </c>
      <c r="D179" s="148" t="s">
        <v>142</v>
      </c>
      <c r="E179" s="149" t="s">
        <v>469</v>
      </c>
      <c r="F179" s="150" t="s">
        <v>470</v>
      </c>
      <c r="G179" s="151" t="s">
        <v>243</v>
      </c>
      <c r="H179" s="152">
        <v>10.7</v>
      </c>
      <c r="I179" s="153"/>
      <c r="J179" s="154">
        <f>ROUND(I179*H179,2)</f>
        <v>0</v>
      </c>
      <c r="K179" s="150" t="s">
        <v>146</v>
      </c>
      <c r="L179" s="32"/>
      <c r="M179" s="155" t="s">
        <v>1</v>
      </c>
      <c r="N179" s="156" t="s">
        <v>47</v>
      </c>
      <c r="P179" s="157">
        <f>O179*H179</f>
        <v>0</v>
      </c>
      <c r="Q179" s="157">
        <v>0</v>
      </c>
      <c r="R179" s="157">
        <f>Q179*H179</f>
        <v>0</v>
      </c>
      <c r="S179" s="157">
        <v>0</v>
      </c>
      <c r="T179" s="158">
        <f>S179*H179</f>
        <v>0</v>
      </c>
      <c r="AR179" s="159" t="s">
        <v>158</v>
      </c>
      <c r="AT179" s="159" t="s">
        <v>142</v>
      </c>
      <c r="AU179" s="159" t="s">
        <v>21</v>
      </c>
      <c r="AY179" s="16" t="s">
        <v>139</v>
      </c>
      <c r="BE179" s="160">
        <f>IF(N179="základní",J179,0)</f>
        <v>0</v>
      </c>
      <c r="BF179" s="160">
        <f>IF(N179="snížená",J179,0)</f>
        <v>0</v>
      </c>
      <c r="BG179" s="160">
        <f>IF(N179="zákl. přenesená",J179,0)</f>
        <v>0</v>
      </c>
      <c r="BH179" s="160">
        <f>IF(N179="sníž. přenesená",J179,0)</f>
        <v>0</v>
      </c>
      <c r="BI179" s="160">
        <f>IF(N179="nulová",J179,0)</f>
        <v>0</v>
      </c>
      <c r="BJ179" s="16" t="s">
        <v>89</v>
      </c>
      <c r="BK179" s="160">
        <f>ROUND(I179*H179,2)</f>
        <v>0</v>
      </c>
      <c r="BL179" s="16" t="s">
        <v>158</v>
      </c>
      <c r="BM179" s="159" t="s">
        <v>1171</v>
      </c>
    </row>
    <row r="180" spans="2:65" s="12" customFormat="1" ht="11.25">
      <c r="B180" s="164"/>
      <c r="D180" s="161" t="s">
        <v>179</v>
      </c>
      <c r="E180" s="165" t="s">
        <v>1</v>
      </c>
      <c r="F180" s="166" t="s">
        <v>1172</v>
      </c>
      <c r="H180" s="167">
        <v>10.7</v>
      </c>
      <c r="I180" s="168"/>
      <c r="L180" s="164"/>
      <c r="M180" s="169"/>
      <c r="T180" s="170"/>
      <c r="AT180" s="165" t="s">
        <v>179</v>
      </c>
      <c r="AU180" s="165" t="s">
        <v>21</v>
      </c>
      <c r="AV180" s="12" t="s">
        <v>21</v>
      </c>
      <c r="AW180" s="12" t="s">
        <v>38</v>
      </c>
      <c r="AX180" s="12" t="s">
        <v>89</v>
      </c>
      <c r="AY180" s="165" t="s">
        <v>139</v>
      </c>
    </row>
    <row r="181" spans="2:65" s="1" customFormat="1" ht="16.5" customHeight="1">
      <c r="B181" s="32"/>
      <c r="C181" s="148" t="s">
        <v>345</v>
      </c>
      <c r="D181" s="148" t="s">
        <v>142</v>
      </c>
      <c r="E181" s="149" t="s">
        <v>1173</v>
      </c>
      <c r="F181" s="150" t="s">
        <v>1174</v>
      </c>
      <c r="G181" s="151" t="s">
        <v>243</v>
      </c>
      <c r="H181" s="152">
        <v>14</v>
      </c>
      <c r="I181" s="153"/>
      <c r="J181" s="154">
        <f>ROUND(I181*H181,2)</f>
        <v>0</v>
      </c>
      <c r="K181" s="150" t="s">
        <v>146</v>
      </c>
      <c r="L181" s="32"/>
      <c r="M181" s="155" t="s">
        <v>1</v>
      </c>
      <c r="N181" s="156" t="s">
        <v>47</v>
      </c>
      <c r="P181" s="157">
        <f>O181*H181</f>
        <v>0</v>
      </c>
      <c r="Q181" s="157">
        <v>0</v>
      </c>
      <c r="R181" s="157">
        <f>Q181*H181</f>
        <v>0</v>
      </c>
      <c r="S181" s="157">
        <v>0</v>
      </c>
      <c r="T181" s="158">
        <f>S181*H181</f>
        <v>0</v>
      </c>
      <c r="AR181" s="159" t="s">
        <v>158</v>
      </c>
      <c r="AT181" s="159" t="s">
        <v>142</v>
      </c>
      <c r="AU181" s="159" t="s">
        <v>21</v>
      </c>
      <c r="AY181" s="16" t="s">
        <v>139</v>
      </c>
      <c r="BE181" s="160">
        <f>IF(N181="základní",J181,0)</f>
        <v>0</v>
      </c>
      <c r="BF181" s="160">
        <f>IF(N181="snížená",J181,0)</f>
        <v>0</v>
      </c>
      <c r="BG181" s="160">
        <f>IF(N181="zákl. přenesená",J181,0)</f>
        <v>0</v>
      </c>
      <c r="BH181" s="160">
        <f>IF(N181="sníž. přenesená",J181,0)</f>
        <v>0</v>
      </c>
      <c r="BI181" s="160">
        <f>IF(N181="nulová",J181,0)</f>
        <v>0</v>
      </c>
      <c r="BJ181" s="16" t="s">
        <v>89</v>
      </c>
      <c r="BK181" s="160">
        <f>ROUND(I181*H181,2)</f>
        <v>0</v>
      </c>
      <c r="BL181" s="16" t="s">
        <v>158</v>
      </c>
      <c r="BM181" s="159" t="s">
        <v>1175</v>
      </c>
    </row>
    <row r="182" spans="2:65" s="12" customFormat="1" ht="11.25">
      <c r="B182" s="164"/>
      <c r="D182" s="161" t="s">
        <v>179</v>
      </c>
      <c r="E182" s="165" t="s">
        <v>1</v>
      </c>
      <c r="F182" s="166" t="s">
        <v>1176</v>
      </c>
      <c r="H182" s="167">
        <v>14</v>
      </c>
      <c r="I182" s="168"/>
      <c r="L182" s="164"/>
      <c r="M182" s="169"/>
      <c r="T182" s="170"/>
      <c r="AT182" s="165" t="s">
        <v>179</v>
      </c>
      <c r="AU182" s="165" t="s">
        <v>21</v>
      </c>
      <c r="AV182" s="12" t="s">
        <v>21</v>
      </c>
      <c r="AW182" s="12" t="s">
        <v>38</v>
      </c>
      <c r="AX182" s="12" t="s">
        <v>89</v>
      </c>
      <c r="AY182" s="165" t="s">
        <v>139</v>
      </c>
    </row>
    <row r="183" spans="2:65" s="1" customFormat="1" ht="16.5" customHeight="1">
      <c r="B183" s="32"/>
      <c r="C183" s="148" t="s">
        <v>352</v>
      </c>
      <c r="D183" s="148" t="s">
        <v>142</v>
      </c>
      <c r="E183" s="149" t="s">
        <v>314</v>
      </c>
      <c r="F183" s="150" t="s">
        <v>315</v>
      </c>
      <c r="G183" s="151" t="s">
        <v>250</v>
      </c>
      <c r="H183" s="152">
        <v>0.126</v>
      </c>
      <c r="I183" s="153"/>
      <c r="J183" s="154">
        <f>ROUND(I183*H183,2)</f>
        <v>0</v>
      </c>
      <c r="K183" s="150" t="s">
        <v>146</v>
      </c>
      <c r="L183" s="32"/>
      <c r="M183" s="155" t="s">
        <v>1</v>
      </c>
      <c r="N183" s="156" t="s">
        <v>47</v>
      </c>
      <c r="P183" s="157">
        <f>O183*H183</f>
        <v>0</v>
      </c>
      <c r="Q183" s="157">
        <v>0</v>
      </c>
      <c r="R183" s="157">
        <f>Q183*H183</f>
        <v>0</v>
      </c>
      <c r="S183" s="157">
        <v>0</v>
      </c>
      <c r="T183" s="158">
        <f>S183*H183</f>
        <v>0</v>
      </c>
      <c r="AR183" s="159" t="s">
        <v>158</v>
      </c>
      <c r="AT183" s="159" t="s">
        <v>142</v>
      </c>
      <c r="AU183" s="159" t="s">
        <v>21</v>
      </c>
      <c r="AY183" s="16" t="s">
        <v>139</v>
      </c>
      <c r="BE183" s="160">
        <f>IF(N183="základní",J183,0)</f>
        <v>0</v>
      </c>
      <c r="BF183" s="160">
        <f>IF(N183="snížená",J183,0)</f>
        <v>0</v>
      </c>
      <c r="BG183" s="160">
        <f>IF(N183="zákl. přenesená",J183,0)</f>
        <v>0</v>
      </c>
      <c r="BH183" s="160">
        <f>IF(N183="sníž. přenesená",J183,0)</f>
        <v>0</v>
      </c>
      <c r="BI183" s="160">
        <f>IF(N183="nulová",J183,0)</f>
        <v>0</v>
      </c>
      <c r="BJ183" s="16" t="s">
        <v>89</v>
      </c>
      <c r="BK183" s="160">
        <f>ROUND(I183*H183,2)</f>
        <v>0</v>
      </c>
      <c r="BL183" s="16" t="s">
        <v>158</v>
      </c>
      <c r="BM183" s="159" t="s">
        <v>1177</v>
      </c>
    </row>
    <row r="184" spans="2:65" s="11" customFormat="1" ht="22.9" customHeight="1">
      <c r="B184" s="136"/>
      <c r="D184" s="137" t="s">
        <v>81</v>
      </c>
      <c r="E184" s="146" t="s">
        <v>21</v>
      </c>
      <c r="F184" s="146" t="s">
        <v>318</v>
      </c>
      <c r="I184" s="139"/>
      <c r="J184" s="147">
        <f>BK184</f>
        <v>0</v>
      </c>
      <c r="L184" s="136"/>
      <c r="M184" s="141"/>
      <c r="P184" s="142">
        <f>SUM(P185:P192)</f>
        <v>0</v>
      </c>
      <c r="R184" s="142">
        <f>SUM(R185:R192)</f>
        <v>2.464E-3</v>
      </c>
      <c r="T184" s="143">
        <f>SUM(T185:T192)</f>
        <v>0</v>
      </c>
      <c r="AR184" s="137" t="s">
        <v>89</v>
      </c>
      <c r="AT184" s="144" t="s">
        <v>81</v>
      </c>
      <c r="AU184" s="144" t="s">
        <v>89</v>
      </c>
      <c r="AY184" s="137" t="s">
        <v>139</v>
      </c>
      <c r="BK184" s="145">
        <f>SUM(BK185:BK192)</f>
        <v>0</v>
      </c>
    </row>
    <row r="185" spans="2:65" s="1" customFormat="1" ht="24" customHeight="1">
      <c r="B185" s="32"/>
      <c r="C185" s="148" t="s">
        <v>356</v>
      </c>
      <c r="D185" s="148" t="s">
        <v>142</v>
      </c>
      <c r="E185" s="149" t="s">
        <v>1178</v>
      </c>
      <c r="F185" s="150" t="s">
        <v>1179</v>
      </c>
      <c r="G185" s="151" t="s">
        <v>386</v>
      </c>
      <c r="H185" s="152">
        <v>17.600000000000001</v>
      </c>
      <c r="I185" s="153"/>
      <c r="J185" s="154">
        <f>ROUND(I185*H185,2)</f>
        <v>0</v>
      </c>
      <c r="K185" s="150" t="s">
        <v>146</v>
      </c>
      <c r="L185" s="32"/>
      <c r="M185" s="155" t="s">
        <v>1</v>
      </c>
      <c r="N185" s="156" t="s">
        <v>47</v>
      </c>
      <c r="P185" s="157">
        <f>O185*H185</f>
        <v>0</v>
      </c>
      <c r="Q185" s="157">
        <v>1.3999999999999999E-4</v>
      </c>
      <c r="R185" s="157">
        <f>Q185*H185</f>
        <v>2.464E-3</v>
      </c>
      <c r="S185" s="157">
        <v>0</v>
      </c>
      <c r="T185" s="158">
        <f>S185*H185</f>
        <v>0</v>
      </c>
      <c r="AR185" s="159" t="s">
        <v>158</v>
      </c>
      <c r="AT185" s="159" t="s">
        <v>142</v>
      </c>
      <c r="AU185" s="159" t="s">
        <v>21</v>
      </c>
      <c r="AY185" s="16" t="s">
        <v>139</v>
      </c>
      <c r="BE185" s="160">
        <f>IF(N185="základní",J185,0)</f>
        <v>0</v>
      </c>
      <c r="BF185" s="160">
        <f>IF(N185="snížená",J185,0)</f>
        <v>0</v>
      </c>
      <c r="BG185" s="160">
        <f>IF(N185="zákl. přenesená",J185,0)</f>
        <v>0</v>
      </c>
      <c r="BH185" s="160">
        <f>IF(N185="sníž. přenesená",J185,0)</f>
        <v>0</v>
      </c>
      <c r="BI185" s="160">
        <f>IF(N185="nulová",J185,0)</f>
        <v>0</v>
      </c>
      <c r="BJ185" s="16" t="s">
        <v>89</v>
      </c>
      <c r="BK185" s="160">
        <f>ROUND(I185*H185,2)</f>
        <v>0</v>
      </c>
      <c r="BL185" s="16" t="s">
        <v>158</v>
      </c>
      <c r="BM185" s="159" t="s">
        <v>1180</v>
      </c>
    </row>
    <row r="186" spans="2:65" s="12" customFormat="1" ht="11.25">
      <c r="B186" s="164"/>
      <c r="D186" s="161" t="s">
        <v>179</v>
      </c>
      <c r="E186" s="165" t="s">
        <v>1</v>
      </c>
      <c r="F186" s="166" t="s">
        <v>1181</v>
      </c>
      <c r="H186" s="167">
        <v>17.600000000000001</v>
      </c>
      <c r="I186" s="168"/>
      <c r="L186" s="164"/>
      <c r="M186" s="169"/>
      <c r="T186" s="170"/>
      <c r="AT186" s="165" t="s">
        <v>179</v>
      </c>
      <c r="AU186" s="165" t="s">
        <v>21</v>
      </c>
      <c r="AV186" s="12" t="s">
        <v>21</v>
      </c>
      <c r="AW186" s="12" t="s">
        <v>38</v>
      </c>
      <c r="AX186" s="12" t="s">
        <v>89</v>
      </c>
      <c r="AY186" s="165" t="s">
        <v>139</v>
      </c>
    </row>
    <row r="187" spans="2:65" s="1" customFormat="1" ht="16.5" customHeight="1">
      <c r="B187" s="32"/>
      <c r="C187" s="191" t="s">
        <v>361</v>
      </c>
      <c r="D187" s="191" t="s">
        <v>292</v>
      </c>
      <c r="E187" s="192" t="s">
        <v>1182</v>
      </c>
      <c r="F187" s="193" t="s">
        <v>1183</v>
      </c>
      <c r="G187" s="194" t="s">
        <v>1184</v>
      </c>
      <c r="H187" s="195">
        <v>33.244999999999997</v>
      </c>
      <c r="I187" s="196"/>
      <c r="J187" s="197">
        <f>ROUND(I187*H187,2)</f>
        <v>0</v>
      </c>
      <c r="K187" s="193" t="s">
        <v>1</v>
      </c>
      <c r="L187" s="198"/>
      <c r="M187" s="199" t="s">
        <v>1</v>
      </c>
      <c r="N187" s="200" t="s">
        <v>47</v>
      </c>
      <c r="P187" s="157">
        <f>O187*H187</f>
        <v>0</v>
      </c>
      <c r="Q187" s="157">
        <v>0</v>
      </c>
      <c r="R187" s="157">
        <f>Q187*H187</f>
        <v>0</v>
      </c>
      <c r="S187" s="157">
        <v>0</v>
      </c>
      <c r="T187" s="158">
        <f>S187*H187</f>
        <v>0</v>
      </c>
      <c r="AR187" s="159" t="s">
        <v>181</v>
      </c>
      <c r="AT187" s="159" t="s">
        <v>292</v>
      </c>
      <c r="AU187" s="159" t="s">
        <v>21</v>
      </c>
      <c r="AY187" s="16" t="s">
        <v>139</v>
      </c>
      <c r="BE187" s="160">
        <f>IF(N187="základní",J187,0)</f>
        <v>0</v>
      </c>
      <c r="BF187" s="160">
        <f>IF(N187="snížená",J187,0)</f>
        <v>0</v>
      </c>
      <c r="BG187" s="160">
        <f>IF(N187="zákl. přenesená",J187,0)</f>
        <v>0</v>
      </c>
      <c r="BH187" s="160">
        <f>IF(N187="sníž. přenesená",J187,0)</f>
        <v>0</v>
      </c>
      <c r="BI187" s="160">
        <f>IF(N187="nulová",J187,0)</f>
        <v>0</v>
      </c>
      <c r="BJ187" s="16" t="s">
        <v>89</v>
      </c>
      <c r="BK187" s="160">
        <f>ROUND(I187*H187,2)</f>
        <v>0</v>
      </c>
      <c r="BL187" s="16" t="s">
        <v>158</v>
      </c>
      <c r="BM187" s="159" t="s">
        <v>1185</v>
      </c>
    </row>
    <row r="188" spans="2:65" s="12" customFormat="1" ht="11.25">
      <c r="B188" s="164"/>
      <c r="D188" s="161" t="s">
        <v>179</v>
      </c>
      <c r="E188" s="165" t="s">
        <v>1</v>
      </c>
      <c r="F188" s="166" t="s">
        <v>1186</v>
      </c>
      <c r="H188" s="167">
        <v>33.244999999999997</v>
      </c>
      <c r="I188" s="168"/>
      <c r="L188" s="164"/>
      <c r="M188" s="169"/>
      <c r="T188" s="170"/>
      <c r="AT188" s="165" t="s">
        <v>179</v>
      </c>
      <c r="AU188" s="165" t="s">
        <v>21</v>
      </c>
      <c r="AV188" s="12" t="s">
        <v>21</v>
      </c>
      <c r="AW188" s="12" t="s">
        <v>38</v>
      </c>
      <c r="AX188" s="12" t="s">
        <v>89</v>
      </c>
      <c r="AY188" s="165" t="s">
        <v>139</v>
      </c>
    </row>
    <row r="189" spans="2:65" s="1" customFormat="1" ht="36" customHeight="1">
      <c r="B189" s="32"/>
      <c r="C189" s="148" t="s">
        <v>367</v>
      </c>
      <c r="D189" s="148" t="s">
        <v>142</v>
      </c>
      <c r="E189" s="149" t="s">
        <v>1187</v>
      </c>
      <c r="F189" s="150" t="s">
        <v>1188</v>
      </c>
      <c r="G189" s="151" t="s">
        <v>603</v>
      </c>
      <c r="H189" s="152">
        <v>44</v>
      </c>
      <c r="I189" s="153"/>
      <c r="J189" s="154">
        <f>ROUND(I189*H189,2)</f>
        <v>0</v>
      </c>
      <c r="K189" s="150" t="s">
        <v>1</v>
      </c>
      <c r="L189" s="32"/>
      <c r="M189" s="155" t="s">
        <v>1</v>
      </c>
      <c r="N189" s="156" t="s">
        <v>47</v>
      </c>
      <c r="P189" s="157">
        <f>O189*H189</f>
        <v>0</v>
      </c>
      <c r="Q189" s="157">
        <v>0</v>
      </c>
      <c r="R189" s="157">
        <f>Q189*H189</f>
        <v>0</v>
      </c>
      <c r="S189" s="157">
        <v>0</v>
      </c>
      <c r="T189" s="158">
        <f>S189*H189</f>
        <v>0</v>
      </c>
      <c r="AR189" s="159" t="s">
        <v>158</v>
      </c>
      <c r="AT189" s="159" t="s">
        <v>142</v>
      </c>
      <c r="AU189" s="159" t="s">
        <v>21</v>
      </c>
      <c r="AY189" s="16" t="s">
        <v>139</v>
      </c>
      <c r="BE189" s="160">
        <f>IF(N189="základní",J189,0)</f>
        <v>0</v>
      </c>
      <c r="BF189" s="160">
        <f>IF(N189="snížená",J189,0)</f>
        <v>0</v>
      </c>
      <c r="BG189" s="160">
        <f>IF(N189="zákl. přenesená",J189,0)</f>
        <v>0</v>
      </c>
      <c r="BH189" s="160">
        <f>IF(N189="sníž. přenesená",J189,0)</f>
        <v>0</v>
      </c>
      <c r="BI189" s="160">
        <f>IF(N189="nulová",J189,0)</f>
        <v>0</v>
      </c>
      <c r="BJ189" s="16" t="s">
        <v>89</v>
      </c>
      <c r="BK189" s="160">
        <f>ROUND(I189*H189,2)</f>
        <v>0</v>
      </c>
      <c r="BL189" s="16" t="s">
        <v>158</v>
      </c>
      <c r="BM189" s="159" t="s">
        <v>1189</v>
      </c>
    </row>
    <row r="190" spans="2:65" s="12" customFormat="1" ht="11.25">
      <c r="B190" s="164"/>
      <c r="D190" s="161" t="s">
        <v>179</v>
      </c>
      <c r="E190" s="165" t="s">
        <v>1</v>
      </c>
      <c r="F190" s="166" t="s">
        <v>1190</v>
      </c>
      <c r="H190" s="167">
        <v>44</v>
      </c>
      <c r="I190" s="168"/>
      <c r="L190" s="164"/>
      <c r="M190" s="169"/>
      <c r="T190" s="170"/>
      <c r="AT190" s="165" t="s">
        <v>179</v>
      </c>
      <c r="AU190" s="165" t="s">
        <v>21</v>
      </c>
      <c r="AV190" s="12" t="s">
        <v>21</v>
      </c>
      <c r="AW190" s="12" t="s">
        <v>38</v>
      </c>
      <c r="AX190" s="12" t="s">
        <v>89</v>
      </c>
      <c r="AY190" s="165" t="s">
        <v>139</v>
      </c>
    </row>
    <row r="191" spans="2:65" s="1" customFormat="1" ht="16.5" customHeight="1">
      <c r="B191" s="32"/>
      <c r="C191" s="148" t="s">
        <v>484</v>
      </c>
      <c r="D191" s="148" t="s">
        <v>142</v>
      </c>
      <c r="E191" s="149" t="s">
        <v>1191</v>
      </c>
      <c r="F191" s="150" t="s">
        <v>1192</v>
      </c>
      <c r="G191" s="151" t="s">
        <v>603</v>
      </c>
      <c r="H191" s="152">
        <v>11</v>
      </c>
      <c r="I191" s="153"/>
      <c r="J191" s="154">
        <f>ROUND(I191*H191,2)</f>
        <v>0</v>
      </c>
      <c r="K191" s="150" t="s">
        <v>1</v>
      </c>
      <c r="L191" s="32"/>
      <c r="M191" s="155" t="s">
        <v>1</v>
      </c>
      <c r="N191" s="156" t="s">
        <v>47</v>
      </c>
      <c r="P191" s="157">
        <f>O191*H191</f>
        <v>0</v>
      </c>
      <c r="Q191" s="157">
        <v>0</v>
      </c>
      <c r="R191" s="157">
        <f>Q191*H191</f>
        <v>0</v>
      </c>
      <c r="S191" s="157">
        <v>0</v>
      </c>
      <c r="T191" s="158">
        <f>S191*H191</f>
        <v>0</v>
      </c>
      <c r="AR191" s="159" t="s">
        <v>158</v>
      </c>
      <c r="AT191" s="159" t="s">
        <v>142</v>
      </c>
      <c r="AU191" s="159" t="s">
        <v>21</v>
      </c>
      <c r="AY191" s="16" t="s">
        <v>139</v>
      </c>
      <c r="BE191" s="160">
        <f>IF(N191="základní",J191,0)</f>
        <v>0</v>
      </c>
      <c r="BF191" s="160">
        <f>IF(N191="snížená",J191,0)</f>
        <v>0</v>
      </c>
      <c r="BG191" s="160">
        <f>IF(N191="zákl. přenesená",J191,0)</f>
        <v>0</v>
      </c>
      <c r="BH191" s="160">
        <f>IF(N191="sníž. přenesená",J191,0)</f>
        <v>0</v>
      </c>
      <c r="BI191" s="160">
        <f>IF(N191="nulová",J191,0)</f>
        <v>0</v>
      </c>
      <c r="BJ191" s="16" t="s">
        <v>89</v>
      </c>
      <c r="BK191" s="160">
        <f>ROUND(I191*H191,2)</f>
        <v>0</v>
      </c>
      <c r="BL191" s="16" t="s">
        <v>158</v>
      </c>
      <c r="BM191" s="159" t="s">
        <v>1193</v>
      </c>
    </row>
    <row r="192" spans="2:65" s="12" customFormat="1" ht="11.25">
      <c r="B192" s="164"/>
      <c r="D192" s="161" t="s">
        <v>179</v>
      </c>
      <c r="E192" s="165" t="s">
        <v>1</v>
      </c>
      <c r="F192" s="166" t="s">
        <v>1194</v>
      </c>
      <c r="H192" s="167">
        <v>11</v>
      </c>
      <c r="I192" s="168"/>
      <c r="L192" s="164"/>
      <c r="M192" s="169"/>
      <c r="T192" s="170"/>
      <c r="AT192" s="165" t="s">
        <v>179</v>
      </c>
      <c r="AU192" s="165" t="s">
        <v>21</v>
      </c>
      <c r="AV192" s="12" t="s">
        <v>21</v>
      </c>
      <c r="AW192" s="12" t="s">
        <v>38</v>
      </c>
      <c r="AX192" s="12" t="s">
        <v>89</v>
      </c>
      <c r="AY192" s="165" t="s">
        <v>139</v>
      </c>
    </row>
    <row r="193" spans="2:65" s="11" customFormat="1" ht="22.9" customHeight="1">
      <c r="B193" s="136"/>
      <c r="D193" s="137" t="s">
        <v>81</v>
      </c>
      <c r="E193" s="146" t="s">
        <v>152</v>
      </c>
      <c r="F193" s="146" t="s">
        <v>530</v>
      </c>
      <c r="I193" s="139"/>
      <c r="J193" s="147">
        <f>BK193</f>
        <v>0</v>
      </c>
      <c r="L193" s="136"/>
      <c r="M193" s="141"/>
      <c r="P193" s="142">
        <f>SUM(P194:P205)</f>
        <v>0</v>
      </c>
      <c r="R193" s="142">
        <f>SUM(R194:R205)</f>
        <v>5.0206109999999997</v>
      </c>
      <c r="T193" s="143">
        <f>SUM(T194:T205)</f>
        <v>0</v>
      </c>
      <c r="AR193" s="137" t="s">
        <v>89</v>
      </c>
      <c r="AT193" s="144" t="s">
        <v>81</v>
      </c>
      <c r="AU193" s="144" t="s">
        <v>89</v>
      </c>
      <c r="AY193" s="137" t="s">
        <v>139</v>
      </c>
      <c r="BK193" s="145">
        <f>SUM(BK194:BK205)</f>
        <v>0</v>
      </c>
    </row>
    <row r="194" spans="2:65" s="1" customFormat="1" ht="24" customHeight="1">
      <c r="B194" s="32"/>
      <c r="C194" s="148" t="s">
        <v>486</v>
      </c>
      <c r="D194" s="148" t="s">
        <v>142</v>
      </c>
      <c r="E194" s="149" t="s">
        <v>1195</v>
      </c>
      <c r="F194" s="150" t="s">
        <v>1196</v>
      </c>
      <c r="G194" s="151" t="s">
        <v>250</v>
      </c>
      <c r="H194" s="152">
        <v>2.5</v>
      </c>
      <c r="I194" s="153"/>
      <c r="J194" s="154">
        <f>ROUND(I194*H194,2)</f>
        <v>0</v>
      </c>
      <c r="K194" s="150" t="s">
        <v>146</v>
      </c>
      <c r="L194" s="32"/>
      <c r="M194" s="155" t="s">
        <v>1</v>
      </c>
      <c r="N194" s="156" t="s">
        <v>47</v>
      </c>
      <c r="P194" s="157">
        <f>O194*H194</f>
        <v>0</v>
      </c>
      <c r="Q194" s="157">
        <v>7.9549999999999996E-2</v>
      </c>
      <c r="R194" s="157">
        <f>Q194*H194</f>
        <v>0.198875</v>
      </c>
      <c r="S194" s="157">
        <v>0</v>
      </c>
      <c r="T194" s="158">
        <f>S194*H194</f>
        <v>0</v>
      </c>
      <c r="AR194" s="159" t="s">
        <v>158</v>
      </c>
      <c r="AT194" s="159" t="s">
        <v>142</v>
      </c>
      <c r="AU194" s="159" t="s">
        <v>21</v>
      </c>
      <c r="AY194" s="16" t="s">
        <v>139</v>
      </c>
      <c r="BE194" s="160">
        <f>IF(N194="základní",J194,0)</f>
        <v>0</v>
      </c>
      <c r="BF194" s="160">
        <f>IF(N194="snížená",J194,0)</f>
        <v>0</v>
      </c>
      <c r="BG194" s="160">
        <f>IF(N194="zákl. přenesená",J194,0)</f>
        <v>0</v>
      </c>
      <c r="BH194" s="160">
        <f>IF(N194="sníž. přenesená",J194,0)</f>
        <v>0</v>
      </c>
      <c r="BI194" s="160">
        <f>IF(N194="nulová",J194,0)</f>
        <v>0</v>
      </c>
      <c r="BJ194" s="16" t="s">
        <v>89</v>
      </c>
      <c r="BK194" s="160">
        <f>ROUND(I194*H194,2)</f>
        <v>0</v>
      </c>
      <c r="BL194" s="16" t="s">
        <v>158</v>
      </c>
      <c r="BM194" s="159" t="s">
        <v>1197</v>
      </c>
    </row>
    <row r="195" spans="2:65" s="12" customFormat="1" ht="11.25">
      <c r="B195" s="164"/>
      <c r="D195" s="161" t="s">
        <v>179</v>
      </c>
      <c r="E195" s="165" t="s">
        <v>1</v>
      </c>
      <c r="F195" s="166" t="s">
        <v>1198</v>
      </c>
      <c r="H195" s="167">
        <v>2.5</v>
      </c>
      <c r="I195" s="168"/>
      <c r="L195" s="164"/>
      <c r="M195" s="169"/>
      <c r="T195" s="170"/>
      <c r="AT195" s="165" t="s">
        <v>179</v>
      </c>
      <c r="AU195" s="165" t="s">
        <v>21</v>
      </c>
      <c r="AV195" s="12" t="s">
        <v>21</v>
      </c>
      <c r="AW195" s="12" t="s">
        <v>38</v>
      </c>
      <c r="AX195" s="12" t="s">
        <v>89</v>
      </c>
      <c r="AY195" s="165" t="s">
        <v>139</v>
      </c>
    </row>
    <row r="196" spans="2:65" s="1" customFormat="1" ht="24" customHeight="1">
      <c r="B196" s="32"/>
      <c r="C196" s="148" t="s">
        <v>488</v>
      </c>
      <c r="D196" s="148" t="s">
        <v>142</v>
      </c>
      <c r="E196" s="149" t="s">
        <v>1199</v>
      </c>
      <c r="F196" s="150" t="s">
        <v>1200</v>
      </c>
      <c r="G196" s="151" t="s">
        <v>176</v>
      </c>
      <c r="H196" s="152">
        <v>1</v>
      </c>
      <c r="I196" s="153"/>
      <c r="J196" s="154">
        <f>ROUND(I196*H196,2)</f>
        <v>0</v>
      </c>
      <c r="K196" s="150" t="s">
        <v>1</v>
      </c>
      <c r="L196" s="32"/>
      <c r="M196" s="155" t="s">
        <v>1</v>
      </c>
      <c r="N196" s="156" t="s">
        <v>47</v>
      </c>
      <c r="P196" s="157">
        <f>O196*H196</f>
        <v>0</v>
      </c>
      <c r="Q196" s="157">
        <v>3.8</v>
      </c>
      <c r="R196" s="157">
        <f>Q196*H196</f>
        <v>3.8</v>
      </c>
      <c r="S196" s="157">
        <v>0</v>
      </c>
      <c r="T196" s="158">
        <f>S196*H196</f>
        <v>0</v>
      </c>
      <c r="AR196" s="159" t="s">
        <v>158</v>
      </c>
      <c r="AT196" s="159" t="s">
        <v>142</v>
      </c>
      <c r="AU196" s="159" t="s">
        <v>21</v>
      </c>
      <c r="AY196" s="16" t="s">
        <v>139</v>
      </c>
      <c r="BE196" s="160">
        <f>IF(N196="základní",J196,0)</f>
        <v>0</v>
      </c>
      <c r="BF196" s="160">
        <f>IF(N196="snížená",J196,0)</f>
        <v>0</v>
      </c>
      <c r="BG196" s="160">
        <f>IF(N196="zákl. přenesená",J196,0)</f>
        <v>0</v>
      </c>
      <c r="BH196" s="160">
        <f>IF(N196="sníž. přenesená",J196,0)</f>
        <v>0</v>
      </c>
      <c r="BI196" s="160">
        <f>IF(N196="nulová",J196,0)</f>
        <v>0</v>
      </c>
      <c r="BJ196" s="16" t="s">
        <v>89</v>
      </c>
      <c r="BK196" s="160">
        <f>ROUND(I196*H196,2)</f>
        <v>0</v>
      </c>
      <c r="BL196" s="16" t="s">
        <v>158</v>
      </c>
      <c r="BM196" s="159" t="s">
        <v>1201</v>
      </c>
    </row>
    <row r="197" spans="2:65" s="1" customFormat="1" ht="39">
      <c r="B197" s="32"/>
      <c r="D197" s="161" t="s">
        <v>162</v>
      </c>
      <c r="F197" s="162" t="s">
        <v>1202</v>
      </c>
      <c r="I197" s="91"/>
      <c r="L197" s="32"/>
      <c r="M197" s="163"/>
      <c r="T197" s="56"/>
      <c r="AT197" s="16" t="s">
        <v>162</v>
      </c>
      <c r="AU197" s="16" t="s">
        <v>21</v>
      </c>
    </row>
    <row r="198" spans="2:65" s="1" customFormat="1" ht="16.5" customHeight="1">
      <c r="B198" s="32"/>
      <c r="C198" s="148" t="s">
        <v>190</v>
      </c>
      <c r="D198" s="148" t="s">
        <v>142</v>
      </c>
      <c r="E198" s="149" t="s">
        <v>1203</v>
      </c>
      <c r="F198" s="150" t="s">
        <v>1204</v>
      </c>
      <c r="G198" s="151" t="s">
        <v>176</v>
      </c>
      <c r="H198" s="152">
        <v>1</v>
      </c>
      <c r="I198" s="153"/>
      <c r="J198" s="154">
        <f>ROUND(I198*H198,2)</f>
        <v>0</v>
      </c>
      <c r="K198" s="150" t="s">
        <v>1</v>
      </c>
      <c r="L198" s="32"/>
      <c r="M198" s="155" t="s">
        <v>1</v>
      </c>
      <c r="N198" s="156" t="s">
        <v>47</v>
      </c>
      <c r="P198" s="157">
        <f>O198*H198</f>
        <v>0</v>
      </c>
      <c r="Q198" s="157">
        <v>0.43</v>
      </c>
      <c r="R198" s="157">
        <f>Q198*H198</f>
        <v>0.43</v>
      </c>
      <c r="S198" s="157">
        <v>0</v>
      </c>
      <c r="T198" s="158">
        <f>S198*H198</f>
        <v>0</v>
      </c>
      <c r="AR198" s="159" t="s">
        <v>158</v>
      </c>
      <c r="AT198" s="159" t="s">
        <v>142</v>
      </c>
      <c r="AU198" s="159" t="s">
        <v>21</v>
      </c>
      <c r="AY198" s="16" t="s">
        <v>139</v>
      </c>
      <c r="BE198" s="160">
        <f>IF(N198="základní",J198,0)</f>
        <v>0</v>
      </c>
      <c r="BF198" s="160">
        <f>IF(N198="snížená",J198,0)</f>
        <v>0</v>
      </c>
      <c r="BG198" s="160">
        <f>IF(N198="zákl. přenesená",J198,0)</f>
        <v>0</v>
      </c>
      <c r="BH198" s="160">
        <f>IF(N198="sníž. přenesená",J198,0)</f>
        <v>0</v>
      </c>
      <c r="BI198" s="160">
        <f>IF(N198="nulová",J198,0)</f>
        <v>0</v>
      </c>
      <c r="BJ198" s="16" t="s">
        <v>89</v>
      </c>
      <c r="BK198" s="160">
        <f>ROUND(I198*H198,2)</f>
        <v>0</v>
      </c>
      <c r="BL198" s="16" t="s">
        <v>158</v>
      </c>
      <c r="BM198" s="159" t="s">
        <v>1205</v>
      </c>
    </row>
    <row r="199" spans="2:65" s="1" customFormat="1" ht="24" customHeight="1">
      <c r="B199" s="32"/>
      <c r="C199" s="148" t="s">
        <v>497</v>
      </c>
      <c r="D199" s="148" t="s">
        <v>142</v>
      </c>
      <c r="E199" s="149" t="s">
        <v>1206</v>
      </c>
      <c r="F199" s="150" t="s">
        <v>1207</v>
      </c>
      <c r="G199" s="151" t="s">
        <v>250</v>
      </c>
      <c r="H199" s="152">
        <v>2.35</v>
      </c>
      <c r="I199" s="153"/>
      <c r="J199" s="154">
        <f>ROUND(I199*H199,2)</f>
        <v>0</v>
      </c>
      <c r="K199" s="150" t="s">
        <v>146</v>
      </c>
      <c r="L199" s="32"/>
      <c r="M199" s="155" t="s">
        <v>1</v>
      </c>
      <c r="N199" s="156" t="s">
        <v>47</v>
      </c>
      <c r="P199" s="157">
        <f>O199*H199</f>
        <v>0</v>
      </c>
      <c r="Q199" s="157">
        <v>0</v>
      </c>
      <c r="R199" s="157">
        <f>Q199*H199</f>
        <v>0</v>
      </c>
      <c r="S199" s="157">
        <v>0</v>
      </c>
      <c r="T199" s="158">
        <f>S199*H199</f>
        <v>0</v>
      </c>
      <c r="AR199" s="159" t="s">
        <v>158</v>
      </c>
      <c r="AT199" s="159" t="s">
        <v>142</v>
      </c>
      <c r="AU199" s="159" t="s">
        <v>21</v>
      </c>
      <c r="AY199" s="16" t="s">
        <v>139</v>
      </c>
      <c r="BE199" s="160">
        <f>IF(N199="základní",J199,0)</f>
        <v>0</v>
      </c>
      <c r="BF199" s="160">
        <f>IF(N199="snížená",J199,0)</f>
        <v>0</v>
      </c>
      <c r="BG199" s="160">
        <f>IF(N199="zákl. přenesená",J199,0)</f>
        <v>0</v>
      </c>
      <c r="BH199" s="160">
        <f>IF(N199="sníž. přenesená",J199,0)</f>
        <v>0</v>
      </c>
      <c r="BI199" s="160">
        <f>IF(N199="nulová",J199,0)</f>
        <v>0</v>
      </c>
      <c r="BJ199" s="16" t="s">
        <v>89</v>
      </c>
      <c r="BK199" s="160">
        <f>ROUND(I199*H199,2)</f>
        <v>0</v>
      </c>
      <c r="BL199" s="16" t="s">
        <v>158</v>
      </c>
      <c r="BM199" s="159" t="s">
        <v>1208</v>
      </c>
    </row>
    <row r="200" spans="2:65" s="12" customFormat="1" ht="11.25">
      <c r="B200" s="164"/>
      <c r="D200" s="161" t="s">
        <v>179</v>
      </c>
      <c r="E200" s="165" t="s">
        <v>1</v>
      </c>
      <c r="F200" s="166" t="s">
        <v>1209</v>
      </c>
      <c r="H200" s="167">
        <v>2.2999999999999998</v>
      </c>
      <c r="I200" s="168"/>
      <c r="L200" s="164"/>
      <c r="M200" s="169"/>
      <c r="T200" s="170"/>
      <c r="AT200" s="165" t="s">
        <v>179</v>
      </c>
      <c r="AU200" s="165" t="s">
        <v>21</v>
      </c>
      <c r="AV200" s="12" t="s">
        <v>21</v>
      </c>
      <c r="AW200" s="12" t="s">
        <v>38</v>
      </c>
      <c r="AX200" s="12" t="s">
        <v>82</v>
      </c>
      <c r="AY200" s="165" t="s">
        <v>139</v>
      </c>
    </row>
    <row r="201" spans="2:65" s="12" customFormat="1" ht="11.25">
      <c r="B201" s="164"/>
      <c r="D201" s="161" t="s">
        <v>179</v>
      </c>
      <c r="E201" s="165" t="s">
        <v>1</v>
      </c>
      <c r="F201" s="166" t="s">
        <v>1210</v>
      </c>
      <c r="H201" s="167">
        <v>0.05</v>
      </c>
      <c r="I201" s="168"/>
      <c r="L201" s="164"/>
      <c r="M201" s="169"/>
      <c r="T201" s="170"/>
      <c r="AT201" s="165" t="s">
        <v>179</v>
      </c>
      <c r="AU201" s="165" t="s">
        <v>21</v>
      </c>
      <c r="AV201" s="12" t="s">
        <v>21</v>
      </c>
      <c r="AW201" s="12" t="s">
        <v>38</v>
      </c>
      <c r="AX201" s="12" t="s">
        <v>82</v>
      </c>
      <c r="AY201" s="165" t="s">
        <v>139</v>
      </c>
    </row>
    <row r="202" spans="2:65" s="14" customFormat="1" ht="11.25">
      <c r="B202" s="184"/>
      <c r="D202" s="161" t="s">
        <v>179</v>
      </c>
      <c r="E202" s="185" t="s">
        <v>1</v>
      </c>
      <c r="F202" s="186" t="s">
        <v>265</v>
      </c>
      <c r="H202" s="187">
        <v>2.35</v>
      </c>
      <c r="I202" s="188"/>
      <c r="L202" s="184"/>
      <c r="M202" s="189"/>
      <c r="T202" s="190"/>
      <c r="AT202" s="185" t="s">
        <v>179</v>
      </c>
      <c r="AU202" s="185" t="s">
        <v>21</v>
      </c>
      <c r="AV202" s="14" t="s">
        <v>158</v>
      </c>
      <c r="AW202" s="14" t="s">
        <v>38</v>
      </c>
      <c r="AX202" s="14" t="s">
        <v>89</v>
      </c>
      <c r="AY202" s="185" t="s">
        <v>139</v>
      </c>
    </row>
    <row r="203" spans="2:65" s="1" customFormat="1" ht="16.5" customHeight="1">
      <c r="B203" s="32"/>
      <c r="C203" s="148" t="s">
        <v>502</v>
      </c>
      <c r="D203" s="148" t="s">
        <v>142</v>
      </c>
      <c r="E203" s="149" t="s">
        <v>1211</v>
      </c>
      <c r="F203" s="150" t="s">
        <v>1212</v>
      </c>
      <c r="G203" s="151" t="s">
        <v>243</v>
      </c>
      <c r="H203" s="152">
        <v>6.8</v>
      </c>
      <c r="I203" s="153"/>
      <c r="J203" s="154">
        <f>ROUND(I203*H203,2)</f>
        <v>0</v>
      </c>
      <c r="K203" s="150" t="s">
        <v>1</v>
      </c>
      <c r="L203" s="32"/>
      <c r="M203" s="155" t="s">
        <v>1</v>
      </c>
      <c r="N203" s="156" t="s">
        <v>47</v>
      </c>
      <c r="P203" s="157">
        <f>O203*H203</f>
        <v>0</v>
      </c>
      <c r="Q203" s="157">
        <v>8.702E-2</v>
      </c>
      <c r="R203" s="157">
        <f>Q203*H203</f>
        <v>0.59173600000000004</v>
      </c>
      <c r="S203" s="157">
        <v>0</v>
      </c>
      <c r="T203" s="158">
        <f>S203*H203</f>
        <v>0</v>
      </c>
      <c r="AR203" s="159" t="s">
        <v>158</v>
      </c>
      <c r="AT203" s="159" t="s">
        <v>142</v>
      </c>
      <c r="AU203" s="159" t="s">
        <v>21</v>
      </c>
      <c r="AY203" s="16" t="s">
        <v>139</v>
      </c>
      <c r="BE203" s="160">
        <f>IF(N203="základní",J203,0)</f>
        <v>0</v>
      </c>
      <c r="BF203" s="160">
        <f>IF(N203="snížená",J203,0)</f>
        <v>0</v>
      </c>
      <c r="BG203" s="160">
        <f>IF(N203="zákl. přenesená",J203,0)</f>
        <v>0</v>
      </c>
      <c r="BH203" s="160">
        <f>IF(N203="sníž. přenesená",J203,0)</f>
        <v>0</v>
      </c>
      <c r="BI203" s="160">
        <f>IF(N203="nulová",J203,0)</f>
        <v>0</v>
      </c>
      <c r="BJ203" s="16" t="s">
        <v>89</v>
      </c>
      <c r="BK203" s="160">
        <f>ROUND(I203*H203,2)</f>
        <v>0</v>
      </c>
      <c r="BL203" s="16" t="s">
        <v>158</v>
      </c>
      <c r="BM203" s="159" t="s">
        <v>1213</v>
      </c>
    </row>
    <row r="204" spans="2:65" s="12" customFormat="1" ht="11.25">
      <c r="B204" s="164"/>
      <c r="D204" s="161" t="s">
        <v>179</v>
      </c>
      <c r="E204" s="165" t="s">
        <v>1</v>
      </c>
      <c r="F204" s="166" t="s">
        <v>1214</v>
      </c>
      <c r="H204" s="167">
        <v>6.8</v>
      </c>
      <c r="I204" s="168"/>
      <c r="L204" s="164"/>
      <c r="M204" s="169"/>
      <c r="T204" s="170"/>
      <c r="AT204" s="165" t="s">
        <v>179</v>
      </c>
      <c r="AU204" s="165" t="s">
        <v>21</v>
      </c>
      <c r="AV204" s="12" t="s">
        <v>21</v>
      </c>
      <c r="AW204" s="12" t="s">
        <v>38</v>
      </c>
      <c r="AX204" s="12" t="s">
        <v>89</v>
      </c>
      <c r="AY204" s="165" t="s">
        <v>139</v>
      </c>
    </row>
    <row r="205" spans="2:65" s="1" customFormat="1" ht="24" customHeight="1">
      <c r="B205" s="32"/>
      <c r="C205" s="148" t="s">
        <v>507</v>
      </c>
      <c r="D205" s="148" t="s">
        <v>142</v>
      </c>
      <c r="E205" s="149" t="s">
        <v>1215</v>
      </c>
      <c r="F205" s="150" t="s">
        <v>1216</v>
      </c>
      <c r="G205" s="151" t="s">
        <v>243</v>
      </c>
      <c r="H205" s="152">
        <v>6.8</v>
      </c>
      <c r="I205" s="153"/>
      <c r="J205" s="154">
        <f>ROUND(I205*H205,2)</f>
        <v>0</v>
      </c>
      <c r="K205" s="150" t="s">
        <v>1</v>
      </c>
      <c r="L205" s="32"/>
      <c r="M205" s="155" t="s">
        <v>1</v>
      </c>
      <c r="N205" s="156" t="s">
        <v>47</v>
      </c>
      <c r="P205" s="157">
        <f>O205*H205</f>
        <v>0</v>
      </c>
      <c r="Q205" s="157">
        <v>0</v>
      </c>
      <c r="R205" s="157">
        <f>Q205*H205</f>
        <v>0</v>
      </c>
      <c r="S205" s="157">
        <v>0</v>
      </c>
      <c r="T205" s="158">
        <f>S205*H205</f>
        <v>0</v>
      </c>
      <c r="AR205" s="159" t="s">
        <v>158</v>
      </c>
      <c r="AT205" s="159" t="s">
        <v>142</v>
      </c>
      <c r="AU205" s="159" t="s">
        <v>21</v>
      </c>
      <c r="AY205" s="16" t="s">
        <v>139</v>
      </c>
      <c r="BE205" s="160">
        <f>IF(N205="základní",J205,0)</f>
        <v>0</v>
      </c>
      <c r="BF205" s="160">
        <f>IF(N205="snížená",J205,0)</f>
        <v>0</v>
      </c>
      <c r="BG205" s="160">
        <f>IF(N205="zákl. přenesená",J205,0)</f>
        <v>0</v>
      </c>
      <c r="BH205" s="160">
        <f>IF(N205="sníž. přenesená",J205,0)</f>
        <v>0</v>
      </c>
      <c r="BI205" s="160">
        <f>IF(N205="nulová",J205,0)</f>
        <v>0</v>
      </c>
      <c r="BJ205" s="16" t="s">
        <v>89</v>
      </c>
      <c r="BK205" s="160">
        <f>ROUND(I205*H205,2)</f>
        <v>0</v>
      </c>
      <c r="BL205" s="16" t="s">
        <v>158</v>
      </c>
      <c r="BM205" s="159" t="s">
        <v>1217</v>
      </c>
    </row>
    <row r="206" spans="2:65" s="11" customFormat="1" ht="22.9" customHeight="1">
      <c r="B206" s="136"/>
      <c r="D206" s="137" t="s">
        <v>81</v>
      </c>
      <c r="E206" s="146" t="s">
        <v>158</v>
      </c>
      <c r="F206" s="146" t="s">
        <v>566</v>
      </c>
      <c r="I206" s="139"/>
      <c r="J206" s="147">
        <f>BK206</f>
        <v>0</v>
      </c>
      <c r="L206" s="136"/>
      <c r="M206" s="141"/>
      <c r="P206" s="142">
        <f>SUM(P207:P208)</f>
        <v>0</v>
      </c>
      <c r="R206" s="142">
        <f>SUM(R207:R208)</f>
        <v>0</v>
      </c>
      <c r="T206" s="143">
        <f>SUM(T207:T208)</f>
        <v>0</v>
      </c>
      <c r="AR206" s="137" t="s">
        <v>89</v>
      </c>
      <c r="AT206" s="144" t="s">
        <v>81</v>
      </c>
      <c r="AU206" s="144" t="s">
        <v>89</v>
      </c>
      <c r="AY206" s="137" t="s">
        <v>139</v>
      </c>
      <c r="BK206" s="145">
        <f>SUM(BK207:BK208)</f>
        <v>0</v>
      </c>
    </row>
    <row r="207" spans="2:65" s="1" customFormat="1" ht="24" customHeight="1">
      <c r="B207" s="32"/>
      <c r="C207" s="148" t="s">
        <v>511</v>
      </c>
      <c r="D207" s="148" t="s">
        <v>142</v>
      </c>
      <c r="E207" s="149" t="s">
        <v>568</v>
      </c>
      <c r="F207" s="150" t="s">
        <v>569</v>
      </c>
      <c r="G207" s="151" t="s">
        <v>243</v>
      </c>
      <c r="H207" s="152">
        <v>8.68</v>
      </c>
      <c r="I207" s="153"/>
      <c r="J207" s="154">
        <f>ROUND(I207*H207,2)</f>
        <v>0</v>
      </c>
      <c r="K207" s="150" t="s">
        <v>146</v>
      </c>
      <c r="L207" s="32"/>
      <c r="M207" s="155" t="s">
        <v>1</v>
      </c>
      <c r="N207" s="156" t="s">
        <v>47</v>
      </c>
      <c r="P207" s="157">
        <f>O207*H207</f>
        <v>0</v>
      </c>
      <c r="Q207" s="157">
        <v>0</v>
      </c>
      <c r="R207" s="157">
        <f>Q207*H207</f>
        <v>0</v>
      </c>
      <c r="S207" s="157">
        <v>0</v>
      </c>
      <c r="T207" s="158">
        <f>S207*H207</f>
        <v>0</v>
      </c>
      <c r="AR207" s="159" t="s">
        <v>158</v>
      </c>
      <c r="AT207" s="159" t="s">
        <v>142</v>
      </c>
      <c r="AU207" s="159" t="s">
        <v>21</v>
      </c>
      <c r="AY207" s="16" t="s">
        <v>139</v>
      </c>
      <c r="BE207" s="160">
        <f>IF(N207="základní",J207,0)</f>
        <v>0</v>
      </c>
      <c r="BF207" s="160">
        <f>IF(N207="snížená",J207,0)</f>
        <v>0</v>
      </c>
      <c r="BG207" s="160">
        <f>IF(N207="zákl. přenesená",J207,0)</f>
        <v>0</v>
      </c>
      <c r="BH207" s="160">
        <f>IF(N207="sníž. přenesená",J207,0)</f>
        <v>0</v>
      </c>
      <c r="BI207" s="160">
        <f>IF(N207="nulová",J207,0)</f>
        <v>0</v>
      </c>
      <c r="BJ207" s="16" t="s">
        <v>89</v>
      </c>
      <c r="BK207" s="160">
        <f>ROUND(I207*H207,2)</f>
        <v>0</v>
      </c>
      <c r="BL207" s="16" t="s">
        <v>158</v>
      </c>
      <c r="BM207" s="159" t="s">
        <v>1218</v>
      </c>
    </row>
    <row r="208" spans="2:65" s="12" customFormat="1" ht="11.25">
      <c r="B208" s="164"/>
      <c r="D208" s="161" t="s">
        <v>179</v>
      </c>
      <c r="E208" s="165" t="s">
        <v>1</v>
      </c>
      <c r="F208" s="166" t="s">
        <v>1219</v>
      </c>
      <c r="H208" s="167">
        <v>8.68</v>
      </c>
      <c r="I208" s="168"/>
      <c r="L208" s="164"/>
      <c r="M208" s="169"/>
      <c r="T208" s="170"/>
      <c r="AT208" s="165" t="s">
        <v>179</v>
      </c>
      <c r="AU208" s="165" t="s">
        <v>21</v>
      </c>
      <c r="AV208" s="12" t="s">
        <v>21</v>
      </c>
      <c r="AW208" s="12" t="s">
        <v>38</v>
      </c>
      <c r="AX208" s="12" t="s">
        <v>89</v>
      </c>
      <c r="AY208" s="165" t="s">
        <v>139</v>
      </c>
    </row>
    <row r="209" spans="2:65" s="11" customFormat="1" ht="22.9" customHeight="1">
      <c r="B209" s="136"/>
      <c r="D209" s="137" t="s">
        <v>81</v>
      </c>
      <c r="E209" s="146" t="s">
        <v>181</v>
      </c>
      <c r="F209" s="146" t="s">
        <v>605</v>
      </c>
      <c r="I209" s="139"/>
      <c r="J209" s="147">
        <f>BK209</f>
        <v>0</v>
      </c>
      <c r="L209" s="136"/>
      <c r="M209" s="141"/>
      <c r="P209" s="142">
        <f>SUM(P210:P223)</f>
        <v>0</v>
      </c>
      <c r="R209" s="142">
        <f>SUM(R210:R223)</f>
        <v>3.2662599999999999</v>
      </c>
      <c r="T209" s="143">
        <f>SUM(T210:T223)</f>
        <v>0</v>
      </c>
      <c r="AR209" s="137" t="s">
        <v>89</v>
      </c>
      <c r="AT209" s="144" t="s">
        <v>81</v>
      </c>
      <c r="AU209" s="144" t="s">
        <v>89</v>
      </c>
      <c r="AY209" s="137" t="s">
        <v>139</v>
      </c>
      <c r="BK209" s="145">
        <f>SUM(BK210:BK223)</f>
        <v>0</v>
      </c>
    </row>
    <row r="210" spans="2:65" s="1" customFormat="1" ht="24" customHeight="1">
      <c r="B210" s="32"/>
      <c r="C210" s="148" t="s">
        <v>516</v>
      </c>
      <c r="D210" s="148" t="s">
        <v>142</v>
      </c>
      <c r="E210" s="149" t="s">
        <v>1220</v>
      </c>
      <c r="F210" s="150" t="s">
        <v>1221</v>
      </c>
      <c r="G210" s="151" t="s">
        <v>603</v>
      </c>
      <c r="H210" s="152">
        <v>356</v>
      </c>
      <c r="I210" s="153"/>
      <c r="J210" s="154">
        <f>ROUND(I210*H210,2)</f>
        <v>0</v>
      </c>
      <c r="K210" s="150" t="s">
        <v>146</v>
      </c>
      <c r="L210" s="32"/>
      <c r="M210" s="155" t="s">
        <v>1</v>
      </c>
      <c r="N210" s="156" t="s">
        <v>47</v>
      </c>
      <c r="P210" s="157">
        <f>O210*H210</f>
        <v>0</v>
      </c>
      <c r="Q210" s="157">
        <v>0</v>
      </c>
      <c r="R210" s="157">
        <f>Q210*H210</f>
        <v>0</v>
      </c>
      <c r="S210" s="157">
        <v>0</v>
      </c>
      <c r="T210" s="158">
        <f>S210*H210</f>
        <v>0</v>
      </c>
      <c r="AR210" s="159" t="s">
        <v>158</v>
      </c>
      <c r="AT210" s="159" t="s">
        <v>142</v>
      </c>
      <c r="AU210" s="159" t="s">
        <v>21</v>
      </c>
      <c r="AY210" s="16" t="s">
        <v>139</v>
      </c>
      <c r="BE210" s="160">
        <f>IF(N210="základní",J210,0)</f>
        <v>0</v>
      </c>
      <c r="BF210" s="160">
        <f>IF(N210="snížená",J210,0)</f>
        <v>0</v>
      </c>
      <c r="BG210" s="160">
        <f>IF(N210="zákl. přenesená",J210,0)</f>
        <v>0</v>
      </c>
      <c r="BH210" s="160">
        <f>IF(N210="sníž. přenesená",J210,0)</f>
        <v>0</v>
      </c>
      <c r="BI210" s="160">
        <f>IF(N210="nulová",J210,0)</f>
        <v>0</v>
      </c>
      <c r="BJ210" s="16" t="s">
        <v>89</v>
      </c>
      <c r="BK210" s="160">
        <f>ROUND(I210*H210,2)</f>
        <v>0</v>
      </c>
      <c r="BL210" s="16" t="s">
        <v>158</v>
      </c>
      <c r="BM210" s="159" t="s">
        <v>1222</v>
      </c>
    </row>
    <row r="211" spans="2:65" s="12" customFormat="1" ht="11.25">
      <c r="B211" s="164"/>
      <c r="D211" s="161" t="s">
        <v>179</v>
      </c>
      <c r="E211" s="165" t="s">
        <v>1</v>
      </c>
      <c r="F211" s="166" t="s">
        <v>1223</v>
      </c>
      <c r="H211" s="167">
        <v>356</v>
      </c>
      <c r="I211" s="168"/>
      <c r="L211" s="164"/>
      <c r="M211" s="169"/>
      <c r="T211" s="170"/>
      <c r="AT211" s="165" t="s">
        <v>179</v>
      </c>
      <c r="AU211" s="165" t="s">
        <v>21</v>
      </c>
      <c r="AV211" s="12" t="s">
        <v>21</v>
      </c>
      <c r="AW211" s="12" t="s">
        <v>38</v>
      </c>
      <c r="AX211" s="12" t="s">
        <v>89</v>
      </c>
      <c r="AY211" s="165" t="s">
        <v>139</v>
      </c>
    </row>
    <row r="212" spans="2:65" s="1" customFormat="1" ht="24" customHeight="1">
      <c r="B212" s="32"/>
      <c r="C212" s="191" t="s">
        <v>520</v>
      </c>
      <c r="D212" s="191" t="s">
        <v>292</v>
      </c>
      <c r="E212" s="192" t="s">
        <v>1224</v>
      </c>
      <c r="F212" s="193" t="s">
        <v>1225</v>
      </c>
      <c r="G212" s="194" t="s">
        <v>603</v>
      </c>
      <c r="H212" s="195">
        <v>356</v>
      </c>
      <c r="I212" s="196"/>
      <c r="J212" s="197">
        <f>ROUND(I212*H212,2)</f>
        <v>0</v>
      </c>
      <c r="K212" s="193" t="s">
        <v>146</v>
      </c>
      <c r="L212" s="198"/>
      <c r="M212" s="199" t="s">
        <v>1</v>
      </c>
      <c r="N212" s="200" t="s">
        <v>47</v>
      </c>
      <c r="P212" s="157">
        <f>O212*H212</f>
        <v>0</v>
      </c>
      <c r="Q212" s="157">
        <v>8.5100000000000002E-3</v>
      </c>
      <c r="R212" s="157">
        <f>Q212*H212</f>
        <v>3.02956</v>
      </c>
      <c r="S212" s="157">
        <v>0</v>
      </c>
      <c r="T212" s="158">
        <f>S212*H212</f>
        <v>0</v>
      </c>
      <c r="AR212" s="159" t="s">
        <v>181</v>
      </c>
      <c r="AT212" s="159" t="s">
        <v>292</v>
      </c>
      <c r="AU212" s="159" t="s">
        <v>21</v>
      </c>
      <c r="AY212" s="16" t="s">
        <v>139</v>
      </c>
      <c r="BE212" s="160">
        <f>IF(N212="základní",J212,0)</f>
        <v>0</v>
      </c>
      <c r="BF212" s="160">
        <f>IF(N212="snížená",J212,0)</f>
        <v>0</v>
      </c>
      <c r="BG212" s="160">
        <f>IF(N212="zákl. přenesená",J212,0)</f>
        <v>0</v>
      </c>
      <c r="BH212" s="160">
        <f>IF(N212="sníž. přenesená",J212,0)</f>
        <v>0</v>
      </c>
      <c r="BI212" s="160">
        <f>IF(N212="nulová",J212,0)</f>
        <v>0</v>
      </c>
      <c r="BJ212" s="16" t="s">
        <v>89</v>
      </c>
      <c r="BK212" s="160">
        <f>ROUND(I212*H212,2)</f>
        <v>0</v>
      </c>
      <c r="BL212" s="16" t="s">
        <v>158</v>
      </c>
      <c r="BM212" s="159" t="s">
        <v>1226</v>
      </c>
    </row>
    <row r="213" spans="2:65" s="12" customFormat="1" ht="11.25">
      <c r="B213" s="164"/>
      <c r="D213" s="161" t="s">
        <v>179</v>
      </c>
      <c r="E213" s="165" t="s">
        <v>1</v>
      </c>
      <c r="F213" s="166" t="s">
        <v>1227</v>
      </c>
      <c r="H213" s="167">
        <v>356</v>
      </c>
      <c r="I213" s="168"/>
      <c r="L213" s="164"/>
      <c r="M213" s="169"/>
      <c r="T213" s="170"/>
      <c r="AT213" s="165" t="s">
        <v>179</v>
      </c>
      <c r="AU213" s="165" t="s">
        <v>21</v>
      </c>
      <c r="AV213" s="12" t="s">
        <v>21</v>
      </c>
      <c r="AW213" s="12" t="s">
        <v>38</v>
      </c>
      <c r="AX213" s="12" t="s">
        <v>89</v>
      </c>
      <c r="AY213" s="165" t="s">
        <v>139</v>
      </c>
    </row>
    <row r="214" spans="2:65" s="1" customFormat="1" ht="24" customHeight="1">
      <c r="B214" s="32"/>
      <c r="C214" s="148" t="s">
        <v>525</v>
      </c>
      <c r="D214" s="148" t="s">
        <v>142</v>
      </c>
      <c r="E214" s="149" t="s">
        <v>1228</v>
      </c>
      <c r="F214" s="150" t="s">
        <v>1229</v>
      </c>
      <c r="G214" s="151" t="s">
        <v>603</v>
      </c>
      <c r="H214" s="152">
        <v>6</v>
      </c>
      <c r="I214" s="153"/>
      <c r="J214" s="154">
        <f>ROUND(I214*H214,2)</f>
        <v>0</v>
      </c>
      <c r="K214" s="150" t="s">
        <v>146</v>
      </c>
      <c r="L214" s="32"/>
      <c r="M214" s="155" t="s">
        <v>1</v>
      </c>
      <c r="N214" s="156" t="s">
        <v>47</v>
      </c>
      <c r="P214" s="157">
        <f>O214*H214</f>
        <v>0</v>
      </c>
      <c r="Q214" s="157">
        <v>2.563E-2</v>
      </c>
      <c r="R214" s="157">
        <f>Q214*H214</f>
        <v>0.15378</v>
      </c>
      <c r="S214" s="157">
        <v>0</v>
      </c>
      <c r="T214" s="158">
        <f>S214*H214</f>
        <v>0</v>
      </c>
      <c r="AR214" s="159" t="s">
        <v>158</v>
      </c>
      <c r="AT214" s="159" t="s">
        <v>142</v>
      </c>
      <c r="AU214" s="159" t="s">
        <v>21</v>
      </c>
      <c r="AY214" s="16" t="s">
        <v>139</v>
      </c>
      <c r="BE214" s="160">
        <f>IF(N214="základní",J214,0)</f>
        <v>0</v>
      </c>
      <c r="BF214" s="160">
        <f>IF(N214="snížená",J214,0)</f>
        <v>0</v>
      </c>
      <c r="BG214" s="160">
        <f>IF(N214="zákl. přenesená",J214,0)</f>
        <v>0</v>
      </c>
      <c r="BH214" s="160">
        <f>IF(N214="sníž. přenesená",J214,0)</f>
        <v>0</v>
      </c>
      <c r="BI214" s="160">
        <f>IF(N214="nulová",J214,0)</f>
        <v>0</v>
      </c>
      <c r="BJ214" s="16" t="s">
        <v>89</v>
      </c>
      <c r="BK214" s="160">
        <f>ROUND(I214*H214,2)</f>
        <v>0</v>
      </c>
      <c r="BL214" s="16" t="s">
        <v>158</v>
      </c>
      <c r="BM214" s="159" t="s">
        <v>1230</v>
      </c>
    </row>
    <row r="215" spans="2:65" s="1" customFormat="1" ht="19.5">
      <c r="B215" s="32"/>
      <c r="D215" s="161" t="s">
        <v>162</v>
      </c>
      <c r="F215" s="162" t="s">
        <v>695</v>
      </c>
      <c r="I215" s="91"/>
      <c r="L215" s="32"/>
      <c r="M215" s="163"/>
      <c r="T215" s="56"/>
      <c r="AT215" s="16" t="s">
        <v>162</v>
      </c>
      <c r="AU215" s="16" t="s">
        <v>21</v>
      </c>
    </row>
    <row r="216" spans="2:65" s="1" customFormat="1" ht="24" customHeight="1">
      <c r="B216" s="32"/>
      <c r="C216" s="148" t="s">
        <v>527</v>
      </c>
      <c r="D216" s="148" t="s">
        <v>142</v>
      </c>
      <c r="E216" s="149" t="s">
        <v>1231</v>
      </c>
      <c r="F216" s="150" t="s">
        <v>1232</v>
      </c>
      <c r="G216" s="151" t="s">
        <v>176</v>
      </c>
      <c r="H216" s="152">
        <v>30</v>
      </c>
      <c r="I216" s="153"/>
      <c r="J216" s="154">
        <f>ROUND(I216*H216,2)</f>
        <v>0</v>
      </c>
      <c r="K216" s="150" t="s">
        <v>146</v>
      </c>
      <c r="L216" s="32"/>
      <c r="M216" s="155" t="s">
        <v>1</v>
      </c>
      <c r="N216" s="156" t="s">
        <v>47</v>
      </c>
      <c r="P216" s="157">
        <f>O216*H216</f>
        <v>0</v>
      </c>
      <c r="Q216" s="157">
        <v>0</v>
      </c>
      <c r="R216" s="157">
        <f>Q216*H216</f>
        <v>0</v>
      </c>
      <c r="S216" s="157">
        <v>0</v>
      </c>
      <c r="T216" s="158">
        <f>S216*H216</f>
        <v>0</v>
      </c>
      <c r="AR216" s="159" t="s">
        <v>158</v>
      </c>
      <c r="AT216" s="159" t="s">
        <v>142</v>
      </c>
      <c r="AU216" s="159" t="s">
        <v>21</v>
      </c>
      <c r="AY216" s="16" t="s">
        <v>139</v>
      </c>
      <c r="BE216" s="160">
        <f>IF(N216="základní",J216,0)</f>
        <v>0</v>
      </c>
      <c r="BF216" s="160">
        <f>IF(N216="snížená",J216,0)</f>
        <v>0</v>
      </c>
      <c r="BG216" s="160">
        <f>IF(N216="zákl. přenesená",J216,0)</f>
        <v>0</v>
      </c>
      <c r="BH216" s="160">
        <f>IF(N216="sníž. přenesená",J216,0)</f>
        <v>0</v>
      </c>
      <c r="BI216" s="160">
        <f>IF(N216="nulová",J216,0)</f>
        <v>0</v>
      </c>
      <c r="BJ216" s="16" t="s">
        <v>89</v>
      </c>
      <c r="BK216" s="160">
        <f>ROUND(I216*H216,2)</f>
        <v>0</v>
      </c>
      <c r="BL216" s="16" t="s">
        <v>158</v>
      </c>
      <c r="BM216" s="159" t="s">
        <v>1233</v>
      </c>
    </row>
    <row r="217" spans="2:65" s="1" customFormat="1" ht="16.5" customHeight="1">
      <c r="B217" s="32"/>
      <c r="C217" s="191" t="s">
        <v>531</v>
      </c>
      <c r="D217" s="191" t="s">
        <v>292</v>
      </c>
      <c r="E217" s="192" t="s">
        <v>1234</v>
      </c>
      <c r="F217" s="193" t="s">
        <v>1235</v>
      </c>
      <c r="G217" s="194" t="s">
        <v>176</v>
      </c>
      <c r="H217" s="195">
        <v>30</v>
      </c>
      <c r="I217" s="196"/>
      <c r="J217" s="197">
        <f>ROUND(I217*H217,2)</f>
        <v>0</v>
      </c>
      <c r="K217" s="193" t="s">
        <v>146</v>
      </c>
      <c r="L217" s="198"/>
      <c r="M217" s="199" t="s">
        <v>1</v>
      </c>
      <c r="N217" s="200" t="s">
        <v>47</v>
      </c>
      <c r="P217" s="157">
        <f>O217*H217</f>
        <v>0</v>
      </c>
      <c r="Q217" s="157">
        <v>2.3999999999999998E-3</v>
      </c>
      <c r="R217" s="157">
        <f>Q217*H217</f>
        <v>7.1999999999999995E-2</v>
      </c>
      <c r="S217" s="157">
        <v>0</v>
      </c>
      <c r="T217" s="158">
        <f>S217*H217</f>
        <v>0</v>
      </c>
      <c r="AR217" s="159" t="s">
        <v>181</v>
      </c>
      <c r="AT217" s="159" t="s">
        <v>292</v>
      </c>
      <c r="AU217" s="159" t="s">
        <v>21</v>
      </c>
      <c r="AY217" s="16" t="s">
        <v>139</v>
      </c>
      <c r="BE217" s="160">
        <f>IF(N217="základní",J217,0)</f>
        <v>0</v>
      </c>
      <c r="BF217" s="160">
        <f>IF(N217="snížená",J217,0)</f>
        <v>0</v>
      </c>
      <c r="BG217" s="160">
        <f>IF(N217="zákl. přenesená",J217,0)</f>
        <v>0</v>
      </c>
      <c r="BH217" s="160">
        <f>IF(N217="sníž. přenesená",J217,0)</f>
        <v>0</v>
      </c>
      <c r="BI217" s="160">
        <f>IF(N217="nulová",J217,0)</f>
        <v>0</v>
      </c>
      <c r="BJ217" s="16" t="s">
        <v>89</v>
      </c>
      <c r="BK217" s="160">
        <f>ROUND(I217*H217,2)</f>
        <v>0</v>
      </c>
      <c r="BL217" s="16" t="s">
        <v>158</v>
      </c>
      <c r="BM217" s="159" t="s">
        <v>1236</v>
      </c>
    </row>
    <row r="218" spans="2:65" s="1" customFormat="1" ht="16.5" customHeight="1">
      <c r="B218" s="32"/>
      <c r="C218" s="148" t="s">
        <v>29</v>
      </c>
      <c r="D218" s="148" t="s">
        <v>142</v>
      </c>
      <c r="E218" s="149" t="s">
        <v>651</v>
      </c>
      <c r="F218" s="150" t="s">
        <v>1237</v>
      </c>
      <c r="G218" s="151" t="s">
        <v>145</v>
      </c>
      <c r="H218" s="152">
        <v>1</v>
      </c>
      <c r="I218" s="153"/>
      <c r="J218" s="154">
        <f>ROUND(I218*H218,2)</f>
        <v>0</v>
      </c>
      <c r="K218" s="150" t="s">
        <v>1</v>
      </c>
      <c r="L218" s="32"/>
      <c r="M218" s="155" t="s">
        <v>1</v>
      </c>
      <c r="N218" s="156" t="s">
        <v>47</v>
      </c>
      <c r="P218" s="157">
        <f>O218*H218</f>
        <v>0</v>
      </c>
      <c r="Q218" s="157">
        <v>0</v>
      </c>
      <c r="R218" s="157">
        <f>Q218*H218</f>
        <v>0</v>
      </c>
      <c r="S218" s="157">
        <v>0</v>
      </c>
      <c r="T218" s="158">
        <f>S218*H218</f>
        <v>0</v>
      </c>
      <c r="AR218" s="159" t="s">
        <v>158</v>
      </c>
      <c r="AT218" s="159" t="s">
        <v>142</v>
      </c>
      <c r="AU218" s="159" t="s">
        <v>21</v>
      </c>
      <c r="AY218" s="16" t="s">
        <v>139</v>
      </c>
      <c r="BE218" s="160">
        <f>IF(N218="základní",J218,0)</f>
        <v>0</v>
      </c>
      <c r="BF218" s="160">
        <f>IF(N218="snížená",J218,0)</f>
        <v>0</v>
      </c>
      <c r="BG218" s="160">
        <f>IF(N218="zákl. přenesená",J218,0)</f>
        <v>0</v>
      </c>
      <c r="BH218" s="160">
        <f>IF(N218="sníž. přenesená",J218,0)</f>
        <v>0</v>
      </c>
      <c r="BI218" s="160">
        <f>IF(N218="nulová",J218,0)</f>
        <v>0</v>
      </c>
      <c r="BJ218" s="16" t="s">
        <v>89</v>
      </c>
      <c r="BK218" s="160">
        <f>ROUND(I218*H218,2)</f>
        <v>0</v>
      </c>
      <c r="BL218" s="16" t="s">
        <v>158</v>
      </c>
      <c r="BM218" s="159" t="s">
        <v>1238</v>
      </c>
    </row>
    <row r="219" spans="2:65" s="1" customFormat="1" ht="19.5">
      <c r="B219" s="32"/>
      <c r="D219" s="161" t="s">
        <v>162</v>
      </c>
      <c r="F219" s="162" t="s">
        <v>1239</v>
      </c>
      <c r="I219" s="91"/>
      <c r="L219" s="32"/>
      <c r="M219" s="163"/>
      <c r="T219" s="56"/>
      <c r="AT219" s="16" t="s">
        <v>162</v>
      </c>
      <c r="AU219" s="16" t="s">
        <v>21</v>
      </c>
    </row>
    <row r="220" spans="2:65" s="1" customFormat="1" ht="16.5" customHeight="1">
      <c r="B220" s="32"/>
      <c r="C220" s="148" t="s">
        <v>547</v>
      </c>
      <c r="D220" s="148" t="s">
        <v>142</v>
      </c>
      <c r="E220" s="149" t="s">
        <v>656</v>
      </c>
      <c r="F220" s="150" t="s">
        <v>1240</v>
      </c>
      <c r="G220" s="151" t="s">
        <v>145</v>
      </c>
      <c r="H220" s="152">
        <v>1</v>
      </c>
      <c r="I220" s="153"/>
      <c r="J220" s="154">
        <f>ROUND(I220*H220,2)</f>
        <v>0</v>
      </c>
      <c r="K220" s="150" t="s">
        <v>1</v>
      </c>
      <c r="L220" s="32"/>
      <c r="M220" s="155" t="s">
        <v>1</v>
      </c>
      <c r="N220" s="156" t="s">
        <v>47</v>
      </c>
      <c r="P220" s="157">
        <f>O220*H220</f>
        <v>0</v>
      </c>
      <c r="Q220" s="157">
        <v>0</v>
      </c>
      <c r="R220" s="157">
        <f>Q220*H220</f>
        <v>0</v>
      </c>
      <c r="S220" s="157">
        <v>0</v>
      </c>
      <c r="T220" s="158">
        <f>S220*H220</f>
        <v>0</v>
      </c>
      <c r="AR220" s="159" t="s">
        <v>158</v>
      </c>
      <c r="AT220" s="159" t="s">
        <v>142</v>
      </c>
      <c r="AU220" s="159" t="s">
        <v>21</v>
      </c>
      <c r="AY220" s="16" t="s">
        <v>139</v>
      </c>
      <c r="BE220" s="160">
        <f>IF(N220="základní",J220,0)</f>
        <v>0</v>
      </c>
      <c r="BF220" s="160">
        <f>IF(N220="snížená",J220,0)</f>
        <v>0</v>
      </c>
      <c r="BG220" s="160">
        <f>IF(N220="zákl. přenesená",J220,0)</f>
        <v>0</v>
      </c>
      <c r="BH220" s="160">
        <f>IF(N220="sníž. přenesená",J220,0)</f>
        <v>0</v>
      </c>
      <c r="BI220" s="160">
        <f>IF(N220="nulová",J220,0)</f>
        <v>0</v>
      </c>
      <c r="BJ220" s="16" t="s">
        <v>89</v>
      </c>
      <c r="BK220" s="160">
        <f>ROUND(I220*H220,2)</f>
        <v>0</v>
      </c>
      <c r="BL220" s="16" t="s">
        <v>158</v>
      </c>
      <c r="BM220" s="159" t="s">
        <v>1241</v>
      </c>
    </row>
    <row r="221" spans="2:65" s="1" customFormat="1" ht="39">
      <c r="B221" s="32"/>
      <c r="D221" s="161" t="s">
        <v>162</v>
      </c>
      <c r="F221" s="162" t="s">
        <v>1242</v>
      </c>
      <c r="I221" s="91"/>
      <c r="L221" s="32"/>
      <c r="M221" s="163"/>
      <c r="T221" s="56"/>
      <c r="AT221" s="16" t="s">
        <v>162</v>
      </c>
      <c r="AU221" s="16" t="s">
        <v>21</v>
      </c>
    </row>
    <row r="222" spans="2:65" s="1" customFormat="1" ht="24" customHeight="1">
      <c r="B222" s="32"/>
      <c r="C222" s="148" t="s">
        <v>551</v>
      </c>
      <c r="D222" s="148" t="s">
        <v>142</v>
      </c>
      <c r="E222" s="149" t="s">
        <v>641</v>
      </c>
      <c r="F222" s="150" t="s">
        <v>642</v>
      </c>
      <c r="G222" s="151" t="s">
        <v>176</v>
      </c>
      <c r="H222" s="152">
        <v>7</v>
      </c>
      <c r="I222" s="153"/>
      <c r="J222" s="154">
        <f>ROUND(I222*H222,2)</f>
        <v>0</v>
      </c>
      <c r="K222" s="150" t="s">
        <v>146</v>
      </c>
      <c r="L222" s="32"/>
      <c r="M222" s="155" t="s">
        <v>1</v>
      </c>
      <c r="N222" s="156" t="s">
        <v>47</v>
      </c>
      <c r="P222" s="157">
        <f>O222*H222</f>
        <v>0</v>
      </c>
      <c r="Q222" s="157">
        <v>1.56E-3</v>
      </c>
      <c r="R222" s="157">
        <f>Q222*H222</f>
        <v>1.0919999999999999E-2</v>
      </c>
      <c r="S222" s="157">
        <v>0</v>
      </c>
      <c r="T222" s="158">
        <f>S222*H222</f>
        <v>0</v>
      </c>
      <c r="AR222" s="159" t="s">
        <v>158</v>
      </c>
      <c r="AT222" s="159" t="s">
        <v>142</v>
      </c>
      <c r="AU222" s="159" t="s">
        <v>21</v>
      </c>
      <c r="AY222" s="16" t="s">
        <v>139</v>
      </c>
      <c r="BE222" s="160">
        <f>IF(N222="základní",J222,0)</f>
        <v>0</v>
      </c>
      <c r="BF222" s="160">
        <f>IF(N222="snížená",J222,0)</f>
        <v>0</v>
      </c>
      <c r="BG222" s="160">
        <f>IF(N222="zákl. přenesená",J222,0)</f>
        <v>0</v>
      </c>
      <c r="BH222" s="160">
        <f>IF(N222="sníž. přenesená",J222,0)</f>
        <v>0</v>
      </c>
      <c r="BI222" s="160">
        <f>IF(N222="nulová",J222,0)</f>
        <v>0</v>
      </c>
      <c r="BJ222" s="16" t="s">
        <v>89</v>
      </c>
      <c r="BK222" s="160">
        <f>ROUND(I222*H222,2)</f>
        <v>0</v>
      </c>
      <c r="BL222" s="16" t="s">
        <v>158</v>
      </c>
      <c r="BM222" s="159" t="s">
        <v>1243</v>
      </c>
    </row>
    <row r="223" spans="2:65" s="12" customFormat="1" ht="11.25">
      <c r="B223" s="164"/>
      <c r="D223" s="161" t="s">
        <v>179</v>
      </c>
      <c r="E223" s="165" t="s">
        <v>1</v>
      </c>
      <c r="F223" s="166" t="s">
        <v>1244</v>
      </c>
      <c r="H223" s="167">
        <v>7</v>
      </c>
      <c r="I223" s="168"/>
      <c r="L223" s="164"/>
      <c r="M223" s="169"/>
      <c r="T223" s="170"/>
      <c r="AT223" s="165" t="s">
        <v>179</v>
      </c>
      <c r="AU223" s="165" t="s">
        <v>21</v>
      </c>
      <c r="AV223" s="12" t="s">
        <v>21</v>
      </c>
      <c r="AW223" s="12" t="s">
        <v>38</v>
      </c>
      <c r="AX223" s="12" t="s">
        <v>89</v>
      </c>
      <c r="AY223" s="165" t="s">
        <v>139</v>
      </c>
    </row>
    <row r="224" spans="2:65" s="11" customFormat="1" ht="22.9" customHeight="1">
      <c r="B224" s="136"/>
      <c r="D224" s="137" t="s">
        <v>81</v>
      </c>
      <c r="E224" s="146" t="s">
        <v>186</v>
      </c>
      <c r="F224" s="146" t="s">
        <v>669</v>
      </c>
      <c r="I224" s="139"/>
      <c r="J224" s="147">
        <f>BK224</f>
        <v>0</v>
      </c>
      <c r="L224" s="136"/>
      <c r="M224" s="141"/>
      <c r="P224" s="142">
        <f>SUM(P225:P232)</f>
        <v>0</v>
      </c>
      <c r="R224" s="142">
        <f>SUM(R225:R232)</f>
        <v>4.5286499999999998</v>
      </c>
      <c r="T224" s="143">
        <f>SUM(T225:T232)</f>
        <v>3.1820000000000004</v>
      </c>
      <c r="AR224" s="137" t="s">
        <v>89</v>
      </c>
      <c r="AT224" s="144" t="s">
        <v>81</v>
      </c>
      <c r="AU224" s="144" t="s">
        <v>89</v>
      </c>
      <c r="AY224" s="137" t="s">
        <v>139</v>
      </c>
      <c r="BK224" s="145">
        <f>SUM(BK225:BK232)</f>
        <v>0</v>
      </c>
    </row>
    <row r="225" spans="2:65" s="1" customFormat="1" ht="24" customHeight="1">
      <c r="B225" s="32"/>
      <c r="C225" s="148" t="s">
        <v>556</v>
      </c>
      <c r="D225" s="148" t="s">
        <v>142</v>
      </c>
      <c r="E225" s="149" t="s">
        <v>1245</v>
      </c>
      <c r="F225" s="150" t="s">
        <v>1246</v>
      </c>
      <c r="G225" s="151" t="s">
        <v>243</v>
      </c>
      <c r="H225" s="152">
        <v>45.4</v>
      </c>
      <c r="I225" s="153"/>
      <c r="J225" s="154">
        <f>ROUND(I225*H225,2)</f>
        <v>0</v>
      </c>
      <c r="K225" s="150" t="s">
        <v>146</v>
      </c>
      <c r="L225" s="32"/>
      <c r="M225" s="155" t="s">
        <v>1</v>
      </c>
      <c r="N225" s="156" t="s">
        <v>47</v>
      </c>
      <c r="P225" s="157">
        <f>O225*H225</f>
        <v>0</v>
      </c>
      <c r="Q225" s="157">
        <v>9.9750000000000005E-2</v>
      </c>
      <c r="R225" s="157">
        <f>Q225*H225</f>
        <v>4.5286499999999998</v>
      </c>
      <c r="S225" s="157">
        <v>0</v>
      </c>
      <c r="T225" s="158">
        <f>S225*H225</f>
        <v>0</v>
      </c>
      <c r="AR225" s="159" t="s">
        <v>158</v>
      </c>
      <c r="AT225" s="159" t="s">
        <v>142</v>
      </c>
      <c r="AU225" s="159" t="s">
        <v>21</v>
      </c>
      <c r="AY225" s="16" t="s">
        <v>139</v>
      </c>
      <c r="BE225" s="160">
        <f>IF(N225="základní",J225,0)</f>
        <v>0</v>
      </c>
      <c r="BF225" s="160">
        <f>IF(N225="snížená",J225,0)</f>
        <v>0</v>
      </c>
      <c r="BG225" s="160">
        <f>IF(N225="zákl. přenesená",J225,0)</f>
        <v>0</v>
      </c>
      <c r="BH225" s="160">
        <f>IF(N225="sníž. přenesená",J225,0)</f>
        <v>0</v>
      </c>
      <c r="BI225" s="160">
        <f>IF(N225="nulová",J225,0)</f>
        <v>0</v>
      </c>
      <c r="BJ225" s="16" t="s">
        <v>89</v>
      </c>
      <c r="BK225" s="160">
        <f>ROUND(I225*H225,2)</f>
        <v>0</v>
      </c>
      <c r="BL225" s="16" t="s">
        <v>158</v>
      </c>
      <c r="BM225" s="159" t="s">
        <v>1247</v>
      </c>
    </row>
    <row r="226" spans="2:65" s="12" customFormat="1" ht="11.25">
      <c r="B226" s="164"/>
      <c r="D226" s="161" t="s">
        <v>179</v>
      </c>
      <c r="E226" s="165" t="s">
        <v>1</v>
      </c>
      <c r="F226" s="166" t="s">
        <v>1248</v>
      </c>
      <c r="H226" s="167">
        <v>42.4</v>
      </c>
      <c r="I226" s="168"/>
      <c r="L226" s="164"/>
      <c r="M226" s="169"/>
      <c r="T226" s="170"/>
      <c r="AT226" s="165" t="s">
        <v>179</v>
      </c>
      <c r="AU226" s="165" t="s">
        <v>21</v>
      </c>
      <c r="AV226" s="12" t="s">
        <v>21</v>
      </c>
      <c r="AW226" s="12" t="s">
        <v>38</v>
      </c>
      <c r="AX226" s="12" t="s">
        <v>82</v>
      </c>
      <c r="AY226" s="165" t="s">
        <v>139</v>
      </c>
    </row>
    <row r="227" spans="2:65" s="12" customFormat="1" ht="11.25">
      <c r="B227" s="164"/>
      <c r="D227" s="161" t="s">
        <v>179</v>
      </c>
      <c r="E227" s="165" t="s">
        <v>1</v>
      </c>
      <c r="F227" s="166" t="s">
        <v>1249</v>
      </c>
      <c r="H227" s="167">
        <v>3</v>
      </c>
      <c r="I227" s="168"/>
      <c r="L227" s="164"/>
      <c r="M227" s="169"/>
      <c r="T227" s="170"/>
      <c r="AT227" s="165" t="s">
        <v>179</v>
      </c>
      <c r="AU227" s="165" t="s">
        <v>21</v>
      </c>
      <c r="AV227" s="12" t="s">
        <v>21</v>
      </c>
      <c r="AW227" s="12" t="s">
        <v>38</v>
      </c>
      <c r="AX227" s="12" t="s">
        <v>82</v>
      </c>
      <c r="AY227" s="165" t="s">
        <v>139</v>
      </c>
    </row>
    <row r="228" spans="2:65" s="14" customFormat="1" ht="11.25">
      <c r="B228" s="184"/>
      <c r="D228" s="161" t="s">
        <v>179</v>
      </c>
      <c r="E228" s="185" t="s">
        <v>1</v>
      </c>
      <c r="F228" s="186" t="s">
        <v>265</v>
      </c>
      <c r="H228" s="187">
        <v>45.4</v>
      </c>
      <c r="I228" s="188"/>
      <c r="L228" s="184"/>
      <c r="M228" s="189"/>
      <c r="T228" s="190"/>
      <c r="AT228" s="185" t="s">
        <v>179</v>
      </c>
      <c r="AU228" s="185" t="s">
        <v>21</v>
      </c>
      <c r="AV228" s="14" t="s">
        <v>158</v>
      </c>
      <c r="AW228" s="14" t="s">
        <v>38</v>
      </c>
      <c r="AX228" s="14" t="s">
        <v>89</v>
      </c>
      <c r="AY228" s="185" t="s">
        <v>139</v>
      </c>
    </row>
    <row r="229" spans="2:65" s="1" customFormat="1" ht="16.5" customHeight="1">
      <c r="B229" s="32"/>
      <c r="C229" s="148" t="s">
        <v>561</v>
      </c>
      <c r="D229" s="148" t="s">
        <v>142</v>
      </c>
      <c r="E229" s="149" t="s">
        <v>1250</v>
      </c>
      <c r="F229" s="150" t="s">
        <v>1251</v>
      </c>
      <c r="G229" s="151" t="s">
        <v>145</v>
      </c>
      <c r="H229" s="152">
        <v>1</v>
      </c>
      <c r="I229" s="153"/>
      <c r="J229" s="154">
        <f>ROUND(I229*H229,2)</f>
        <v>0</v>
      </c>
      <c r="K229" s="150" t="s">
        <v>1</v>
      </c>
      <c r="L229" s="32"/>
      <c r="M229" s="155" t="s">
        <v>1</v>
      </c>
      <c r="N229" s="156" t="s">
        <v>47</v>
      </c>
      <c r="P229" s="157">
        <f>O229*H229</f>
        <v>0</v>
      </c>
      <c r="Q229" s="157">
        <v>0</v>
      </c>
      <c r="R229" s="157">
        <f>Q229*H229</f>
        <v>0</v>
      </c>
      <c r="S229" s="157">
        <v>0</v>
      </c>
      <c r="T229" s="158">
        <f>S229*H229</f>
        <v>0</v>
      </c>
      <c r="AR229" s="159" t="s">
        <v>158</v>
      </c>
      <c r="AT229" s="159" t="s">
        <v>142</v>
      </c>
      <c r="AU229" s="159" t="s">
        <v>21</v>
      </c>
      <c r="AY229" s="16" t="s">
        <v>139</v>
      </c>
      <c r="BE229" s="160">
        <f>IF(N229="základní",J229,0)</f>
        <v>0</v>
      </c>
      <c r="BF229" s="160">
        <f>IF(N229="snížená",J229,0)</f>
        <v>0</v>
      </c>
      <c r="BG229" s="160">
        <f>IF(N229="zákl. přenesená",J229,0)</f>
        <v>0</v>
      </c>
      <c r="BH229" s="160">
        <f>IF(N229="sníž. přenesená",J229,0)</f>
        <v>0</v>
      </c>
      <c r="BI229" s="160">
        <f>IF(N229="nulová",J229,0)</f>
        <v>0</v>
      </c>
      <c r="BJ229" s="16" t="s">
        <v>89</v>
      </c>
      <c r="BK229" s="160">
        <f>ROUND(I229*H229,2)</f>
        <v>0</v>
      </c>
      <c r="BL229" s="16" t="s">
        <v>158</v>
      </c>
      <c r="BM229" s="159" t="s">
        <v>1252</v>
      </c>
    </row>
    <row r="230" spans="2:65" s="1" customFormat="1" ht="39">
      <c r="B230" s="32"/>
      <c r="D230" s="161" t="s">
        <v>162</v>
      </c>
      <c r="F230" s="162" t="s">
        <v>1253</v>
      </c>
      <c r="I230" s="91"/>
      <c r="L230" s="32"/>
      <c r="M230" s="163"/>
      <c r="T230" s="56"/>
      <c r="AT230" s="16" t="s">
        <v>162</v>
      </c>
      <c r="AU230" s="16" t="s">
        <v>21</v>
      </c>
    </row>
    <row r="231" spans="2:65" s="1" customFormat="1" ht="16.5" customHeight="1">
      <c r="B231" s="32"/>
      <c r="C231" s="148" t="s">
        <v>567</v>
      </c>
      <c r="D231" s="148" t="s">
        <v>142</v>
      </c>
      <c r="E231" s="149" t="s">
        <v>1254</v>
      </c>
      <c r="F231" s="150" t="s">
        <v>1255</v>
      </c>
      <c r="G231" s="151" t="s">
        <v>603</v>
      </c>
      <c r="H231" s="152">
        <v>356</v>
      </c>
      <c r="I231" s="153"/>
      <c r="J231" s="154">
        <f>ROUND(I231*H231,2)</f>
        <v>0</v>
      </c>
      <c r="K231" s="150" t="s">
        <v>1</v>
      </c>
      <c r="L231" s="32"/>
      <c r="M231" s="155" t="s">
        <v>1</v>
      </c>
      <c r="N231" s="156" t="s">
        <v>47</v>
      </c>
      <c r="P231" s="157">
        <f>O231*H231</f>
        <v>0</v>
      </c>
      <c r="Q231" s="157">
        <v>0</v>
      </c>
      <c r="R231" s="157">
        <f>Q231*H231</f>
        <v>0</v>
      </c>
      <c r="S231" s="157">
        <v>8.5000000000000006E-3</v>
      </c>
      <c r="T231" s="158">
        <f>S231*H231</f>
        <v>3.0260000000000002</v>
      </c>
      <c r="AR231" s="159" t="s">
        <v>158</v>
      </c>
      <c r="AT231" s="159" t="s">
        <v>142</v>
      </c>
      <c r="AU231" s="159" t="s">
        <v>21</v>
      </c>
      <c r="AY231" s="16" t="s">
        <v>139</v>
      </c>
      <c r="BE231" s="160">
        <f>IF(N231="základní",J231,0)</f>
        <v>0</v>
      </c>
      <c r="BF231" s="160">
        <f>IF(N231="snížená",J231,0)</f>
        <v>0</v>
      </c>
      <c r="BG231" s="160">
        <f>IF(N231="zákl. přenesená",J231,0)</f>
        <v>0</v>
      </c>
      <c r="BH231" s="160">
        <f>IF(N231="sníž. přenesená",J231,0)</f>
        <v>0</v>
      </c>
      <c r="BI231" s="160">
        <f>IF(N231="nulová",J231,0)</f>
        <v>0</v>
      </c>
      <c r="BJ231" s="16" t="s">
        <v>89</v>
      </c>
      <c r="BK231" s="160">
        <f>ROUND(I231*H231,2)</f>
        <v>0</v>
      </c>
      <c r="BL231" s="16" t="s">
        <v>158</v>
      </c>
      <c r="BM231" s="159" t="s">
        <v>1256</v>
      </c>
    </row>
    <row r="232" spans="2:65" s="1" customFormat="1" ht="16.5" customHeight="1">
      <c r="B232" s="32"/>
      <c r="C232" s="148" t="s">
        <v>572</v>
      </c>
      <c r="D232" s="148" t="s">
        <v>142</v>
      </c>
      <c r="E232" s="149" t="s">
        <v>1257</v>
      </c>
      <c r="F232" s="150" t="s">
        <v>1258</v>
      </c>
      <c r="G232" s="151" t="s">
        <v>603</v>
      </c>
      <c r="H232" s="152">
        <v>6</v>
      </c>
      <c r="I232" s="153"/>
      <c r="J232" s="154">
        <f>ROUND(I232*H232,2)</f>
        <v>0</v>
      </c>
      <c r="K232" s="150" t="s">
        <v>1</v>
      </c>
      <c r="L232" s="32"/>
      <c r="M232" s="155" t="s">
        <v>1</v>
      </c>
      <c r="N232" s="156" t="s">
        <v>47</v>
      </c>
      <c r="P232" s="157">
        <f>O232*H232</f>
        <v>0</v>
      </c>
      <c r="Q232" s="157">
        <v>0</v>
      </c>
      <c r="R232" s="157">
        <f>Q232*H232</f>
        <v>0</v>
      </c>
      <c r="S232" s="157">
        <v>2.5999999999999999E-2</v>
      </c>
      <c r="T232" s="158">
        <f>S232*H232</f>
        <v>0.156</v>
      </c>
      <c r="AR232" s="159" t="s">
        <v>158</v>
      </c>
      <c r="AT232" s="159" t="s">
        <v>142</v>
      </c>
      <c r="AU232" s="159" t="s">
        <v>21</v>
      </c>
      <c r="AY232" s="16" t="s">
        <v>139</v>
      </c>
      <c r="BE232" s="160">
        <f>IF(N232="základní",J232,0)</f>
        <v>0</v>
      </c>
      <c r="BF232" s="160">
        <f>IF(N232="snížená",J232,0)</f>
        <v>0</v>
      </c>
      <c r="BG232" s="160">
        <f>IF(N232="zákl. přenesená",J232,0)</f>
        <v>0</v>
      </c>
      <c r="BH232" s="160">
        <f>IF(N232="sníž. přenesená",J232,0)</f>
        <v>0</v>
      </c>
      <c r="BI232" s="160">
        <f>IF(N232="nulová",J232,0)</f>
        <v>0</v>
      </c>
      <c r="BJ232" s="16" t="s">
        <v>89</v>
      </c>
      <c r="BK232" s="160">
        <f>ROUND(I232*H232,2)</f>
        <v>0</v>
      </c>
      <c r="BL232" s="16" t="s">
        <v>158</v>
      </c>
      <c r="BM232" s="159" t="s">
        <v>1259</v>
      </c>
    </row>
    <row r="233" spans="2:65" s="11" customFormat="1" ht="22.9" customHeight="1">
      <c r="B233" s="136"/>
      <c r="D233" s="137" t="s">
        <v>81</v>
      </c>
      <c r="E233" s="146" t="s">
        <v>350</v>
      </c>
      <c r="F233" s="146" t="s">
        <v>351</v>
      </c>
      <c r="I233" s="139"/>
      <c r="J233" s="147">
        <f>BK233</f>
        <v>0</v>
      </c>
      <c r="L233" s="136"/>
      <c r="M233" s="141"/>
      <c r="P233" s="142">
        <f>SUM(P234:P236)</f>
        <v>0</v>
      </c>
      <c r="R233" s="142">
        <f>SUM(R234:R236)</f>
        <v>0</v>
      </c>
      <c r="T233" s="143">
        <f>SUM(T234:T236)</f>
        <v>0</v>
      </c>
      <c r="AR233" s="137" t="s">
        <v>89</v>
      </c>
      <c r="AT233" s="144" t="s">
        <v>81</v>
      </c>
      <c r="AU233" s="144" t="s">
        <v>89</v>
      </c>
      <c r="AY233" s="137" t="s">
        <v>139</v>
      </c>
      <c r="BK233" s="145">
        <f>SUM(BK234:BK236)</f>
        <v>0</v>
      </c>
    </row>
    <row r="234" spans="2:65" s="1" customFormat="1" ht="24" customHeight="1">
      <c r="B234" s="32"/>
      <c r="C234" s="148" t="s">
        <v>577</v>
      </c>
      <c r="D234" s="148" t="s">
        <v>142</v>
      </c>
      <c r="E234" s="149" t="s">
        <v>729</v>
      </c>
      <c r="F234" s="150" t="s">
        <v>730</v>
      </c>
      <c r="G234" s="151" t="s">
        <v>285</v>
      </c>
      <c r="H234" s="152">
        <v>21.449000000000002</v>
      </c>
      <c r="I234" s="153"/>
      <c r="J234" s="154">
        <f>ROUND(I234*H234,2)</f>
        <v>0</v>
      </c>
      <c r="K234" s="150" t="s">
        <v>146</v>
      </c>
      <c r="L234" s="32"/>
      <c r="M234" s="155" t="s">
        <v>1</v>
      </c>
      <c r="N234" s="156" t="s">
        <v>47</v>
      </c>
      <c r="P234" s="157">
        <f>O234*H234</f>
        <v>0</v>
      </c>
      <c r="Q234" s="157">
        <v>0</v>
      </c>
      <c r="R234" s="157">
        <f>Q234*H234</f>
        <v>0</v>
      </c>
      <c r="S234" s="157">
        <v>0</v>
      </c>
      <c r="T234" s="158">
        <f>S234*H234</f>
        <v>0</v>
      </c>
      <c r="AR234" s="159" t="s">
        <v>158</v>
      </c>
      <c r="AT234" s="159" t="s">
        <v>142</v>
      </c>
      <c r="AU234" s="159" t="s">
        <v>21</v>
      </c>
      <c r="AY234" s="16" t="s">
        <v>139</v>
      </c>
      <c r="BE234" s="160">
        <f>IF(N234="základní",J234,0)</f>
        <v>0</v>
      </c>
      <c r="BF234" s="160">
        <f>IF(N234="snížená",J234,0)</f>
        <v>0</v>
      </c>
      <c r="BG234" s="160">
        <f>IF(N234="zákl. přenesená",J234,0)</f>
        <v>0</v>
      </c>
      <c r="BH234" s="160">
        <f>IF(N234="sníž. přenesená",J234,0)</f>
        <v>0</v>
      </c>
      <c r="BI234" s="160">
        <f>IF(N234="nulová",J234,0)</f>
        <v>0</v>
      </c>
      <c r="BJ234" s="16" t="s">
        <v>89</v>
      </c>
      <c r="BK234" s="160">
        <f>ROUND(I234*H234,2)</f>
        <v>0</v>
      </c>
      <c r="BL234" s="16" t="s">
        <v>158</v>
      </c>
      <c r="BM234" s="159" t="s">
        <v>1260</v>
      </c>
    </row>
    <row r="235" spans="2:65" s="1" customFormat="1" ht="24" customHeight="1">
      <c r="B235" s="32"/>
      <c r="C235" s="148" t="s">
        <v>582</v>
      </c>
      <c r="D235" s="148" t="s">
        <v>142</v>
      </c>
      <c r="E235" s="149" t="s">
        <v>738</v>
      </c>
      <c r="F235" s="150" t="s">
        <v>739</v>
      </c>
      <c r="G235" s="151" t="s">
        <v>285</v>
      </c>
      <c r="H235" s="152">
        <v>450.42899999999997</v>
      </c>
      <c r="I235" s="153"/>
      <c r="J235" s="154">
        <f>ROUND(I235*H235,2)</f>
        <v>0</v>
      </c>
      <c r="K235" s="150" t="s">
        <v>146</v>
      </c>
      <c r="L235" s="32"/>
      <c r="M235" s="155" t="s">
        <v>1</v>
      </c>
      <c r="N235" s="156" t="s">
        <v>47</v>
      </c>
      <c r="P235" s="157">
        <f>O235*H235</f>
        <v>0</v>
      </c>
      <c r="Q235" s="157">
        <v>0</v>
      </c>
      <c r="R235" s="157">
        <f>Q235*H235</f>
        <v>0</v>
      </c>
      <c r="S235" s="157">
        <v>0</v>
      </c>
      <c r="T235" s="158">
        <f>S235*H235</f>
        <v>0</v>
      </c>
      <c r="AR235" s="159" t="s">
        <v>158</v>
      </c>
      <c r="AT235" s="159" t="s">
        <v>142</v>
      </c>
      <c r="AU235" s="159" t="s">
        <v>21</v>
      </c>
      <c r="AY235" s="16" t="s">
        <v>139</v>
      </c>
      <c r="BE235" s="160">
        <f>IF(N235="základní",J235,0)</f>
        <v>0</v>
      </c>
      <c r="BF235" s="160">
        <f>IF(N235="snížená",J235,0)</f>
        <v>0</v>
      </c>
      <c r="BG235" s="160">
        <f>IF(N235="zákl. přenesená",J235,0)</f>
        <v>0</v>
      </c>
      <c r="BH235" s="160">
        <f>IF(N235="sníž. přenesená",J235,0)</f>
        <v>0</v>
      </c>
      <c r="BI235" s="160">
        <f>IF(N235="nulová",J235,0)</f>
        <v>0</v>
      </c>
      <c r="BJ235" s="16" t="s">
        <v>89</v>
      </c>
      <c r="BK235" s="160">
        <f>ROUND(I235*H235,2)</f>
        <v>0</v>
      </c>
      <c r="BL235" s="16" t="s">
        <v>158</v>
      </c>
      <c r="BM235" s="159" t="s">
        <v>1261</v>
      </c>
    </row>
    <row r="236" spans="2:65" s="12" customFormat="1" ht="11.25">
      <c r="B236" s="164"/>
      <c r="D236" s="161" t="s">
        <v>179</v>
      </c>
      <c r="E236" s="165" t="s">
        <v>1</v>
      </c>
      <c r="F236" s="166" t="s">
        <v>1262</v>
      </c>
      <c r="H236" s="167">
        <v>450.42899999999997</v>
      </c>
      <c r="I236" s="168"/>
      <c r="L236" s="164"/>
      <c r="M236" s="169"/>
      <c r="T236" s="170"/>
      <c r="AT236" s="165" t="s">
        <v>179</v>
      </c>
      <c r="AU236" s="165" t="s">
        <v>21</v>
      </c>
      <c r="AV236" s="12" t="s">
        <v>21</v>
      </c>
      <c r="AW236" s="12" t="s">
        <v>38</v>
      </c>
      <c r="AX236" s="12" t="s">
        <v>89</v>
      </c>
      <c r="AY236" s="165" t="s">
        <v>139</v>
      </c>
    </row>
    <row r="237" spans="2:65" s="11" customFormat="1" ht="22.9" customHeight="1">
      <c r="B237" s="136"/>
      <c r="D237" s="137" t="s">
        <v>81</v>
      </c>
      <c r="E237" s="146" t="s">
        <v>365</v>
      </c>
      <c r="F237" s="146" t="s">
        <v>366</v>
      </c>
      <c r="I237" s="139"/>
      <c r="J237" s="147">
        <f>BK237</f>
        <v>0</v>
      </c>
      <c r="L237" s="136"/>
      <c r="M237" s="141"/>
      <c r="P237" s="142">
        <f>P238</f>
        <v>0</v>
      </c>
      <c r="R237" s="142">
        <f>R238</f>
        <v>0</v>
      </c>
      <c r="T237" s="143">
        <f>T238</f>
        <v>0</v>
      </c>
      <c r="AR237" s="137" t="s">
        <v>89</v>
      </c>
      <c r="AT237" s="144" t="s">
        <v>81</v>
      </c>
      <c r="AU237" s="144" t="s">
        <v>89</v>
      </c>
      <c r="AY237" s="137" t="s">
        <v>139</v>
      </c>
      <c r="BK237" s="145">
        <f>BK238</f>
        <v>0</v>
      </c>
    </row>
    <row r="238" spans="2:65" s="1" customFormat="1" ht="16.5" customHeight="1">
      <c r="B238" s="32"/>
      <c r="C238" s="148" t="s">
        <v>586</v>
      </c>
      <c r="D238" s="148" t="s">
        <v>142</v>
      </c>
      <c r="E238" s="149" t="s">
        <v>368</v>
      </c>
      <c r="F238" s="150" t="s">
        <v>369</v>
      </c>
      <c r="G238" s="151" t="s">
        <v>285</v>
      </c>
      <c r="H238" s="152">
        <v>21.449000000000002</v>
      </c>
      <c r="I238" s="153"/>
      <c r="J238" s="154">
        <f>ROUND(I238*H238,2)</f>
        <v>0</v>
      </c>
      <c r="K238" s="150" t="s">
        <v>146</v>
      </c>
      <c r="L238" s="32"/>
      <c r="M238" s="155" t="s">
        <v>1</v>
      </c>
      <c r="N238" s="156" t="s">
        <v>47</v>
      </c>
      <c r="P238" s="157">
        <f>O238*H238</f>
        <v>0</v>
      </c>
      <c r="Q238" s="157">
        <v>0</v>
      </c>
      <c r="R238" s="157">
        <f>Q238*H238</f>
        <v>0</v>
      </c>
      <c r="S238" s="157">
        <v>0</v>
      </c>
      <c r="T238" s="158">
        <f>S238*H238</f>
        <v>0</v>
      </c>
      <c r="AR238" s="159" t="s">
        <v>158</v>
      </c>
      <c r="AT238" s="159" t="s">
        <v>142</v>
      </c>
      <c r="AU238" s="159" t="s">
        <v>21</v>
      </c>
      <c r="AY238" s="16" t="s">
        <v>139</v>
      </c>
      <c r="BE238" s="160">
        <f>IF(N238="základní",J238,0)</f>
        <v>0</v>
      </c>
      <c r="BF238" s="160">
        <f>IF(N238="snížená",J238,0)</f>
        <v>0</v>
      </c>
      <c r="BG238" s="160">
        <f>IF(N238="zákl. přenesená",J238,0)</f>
        <v>0</v>
      </c>
      <c r="BH238" s="160">
        <f>IF(N238="sníž. přenesená",J238,0)</f>
        <v>0</v>
      </c>
      <c r="BI238" s="160">
        <f>IF(N238="nulová",J238,0)</f>
        <v>0</v>
      </c>
      <c r="BJ238" s="16" t="s">
        <v>89</v>
      </c>
      <c r="BK238" s="160">
        <f>ROUND(I238*H238,2)</f>
        <v>0</v>
      </c>
      <c r="BL238" s="16" t="s">
        <v>158</v>
      </c>
      <c r="BM238" s="159" t="s">
        <v>1263</v>
      </c>
    </row>
    <row r="239" spans="2:65" s="11" customFormat="1" ht="25.9" customHeight="1">
      <c r="B239" s="136"/>
      <c r="D239" s="137" t="s">
        <v>81</v>
      </c>
      <c r="E239" s="138" t="s">
        <v>87</v>
      </c>
      <c r="F239" s="138" t="s">
        <v>1264</v>
      </c>
      <c r="I239" s="139"/>
      <c r="J239" s="140">
        <f>BK239</f>
        <v>0</v>
      </c>
      <c r="L239" s="136"/>
      <c r="M239" s="141"/>
      <c r="P239" s="142">
        <f>P240</f>
        <v>0</v>
      </c>
      <c r="R239" s="142">
        <f>R240</f>
        <v>0</v>
      </c>
      <c r="T239" s="143">
        <f>T240</f>
        <v>0</v>
      </c>
      <c r="AR239" s="137" t="s">
        <v>158</v>
      </c>
      <c r="AT239" s="144" t="s">
        <v>81</v>
      </c>
      <c r="AU239" s="144" t="s">
        <v>82</v>
      </c>
      <c r="AY239" s="137" t="s">
        <v>139</v>
      </c>
      <c r="BK239" s="145">
        <f>BK240</f>
        <v>0</v>
      </c>
    </row>
    <row r="240" spans="2:65" s="1" customFormat="1" ht="24" customHeight="1">
      <c r="B240" s="32"/>
      <c r="C240" s="148" t="s">
        <v>592</v>
      </c>
      <c r="D240" s="148" t="s">
        <v>142</v>
      </c>
      <c r="E240" s="149" t="s">
        <v>1265</v>
      </c>
      <c r="F240" s="150" t="s">
        <v>1266</v>
      </c>
      <c r="G240" s="151" t="s">
        <v>145</v>
      </c>
      <c r="H240" s="152">
        <v>1</v>
      </c>
      <c r="I240" s="153"/>
      <c r="J240" s="154">
        <f>ROUND(I240*H240,2)</f>
        <v>0</v>
      </c>
      <c r="K240" s="150" t="s">
        <v>1</v>
      </c>
      <c r="L240" s="32"/>
      <c r="M240" s="171" t="s">
        <v>1</v>
      </c>
      <c r="N240" s="172" t="s">
        <v>47</v>
      </c>
      <c r="O240" s="173"/>
      <c r="P240" s="174">
        <f>O240*H240</f>
        <v>0</v>
      </c>
      <c r="Q240" s="174">
        <v>0</v>
      </c>
      <c r="R240" s="174">
        <f>Q240*H240</f>
        <v>0</v>
      </c>
      <c r="S240" s="174">
        <v>0</v>
      </c>
      <c r="T240" s="175">
        <f>S240*H240</f>
        <v>0</v>
      </c>
      <c r="AR240" s="159" t="s">
        <v>1267</v>
      </c>
      <c r="AT240" s="159" t="s">
        <v>142</v>
      </c>
      <c r="AU240" s="159" t="s">
        <v>89</v>
      </c>
      <c r="AY240" s="16" t="s">
        <v>139</v>
      </c>
      <c r="BE240" s="160">
        <f>IF(N240="základní",J240,0)</f>
        <v>0</v>
      </c>
      <c r="BF240" s="160">
        <f>IF(N240="snížená",J240,0)</f>
        <v>0</v>
      </c>
      <c r="BG240" s="160">
        <f>IF(N240="zákl. přenesená",J240,0)</f>
        <v>0</v>
      </c>
      <c r="BH240" s="160">
        <f>IF(N240="sníž. přenesená",J240,0)</f>
        <v>0</v>
      </c>
      <c r="BI240" s="160">
        <f>IF(N240="nulová",J240,0)</f>
        <v>0</v>
      </c>
      <c r="BJ240" s="16" t="s">
        <v>89</v>
      </c>
      <c r="BK240" s="160">
        <f>ROUND(I240*H240,2)</f>
        <v>0</v>
      </c>
      <c r="BL240" s="16" t="s">
        <v>1267</v>
      </c>
      <c r="BM240" s="159" t="s">
        <v>1268</v>
      </c>
    </row>
    <row r="241" spans="2:12" s="1" customFormat="1" ht="6.95" customHeight="1">
      <c r="B241" s="44"/>
      <c r="C241" s="45"/>
      <c r="D241" s="45"/>
      <c r="E241" s="45"/>
      <c r="F241" s="45"/>
      <c r="G241" s="45"/>
      <c r="H241" s="45"/>
      <c r="I241" s="111"/>
      <c r="J241" s="45"/>
      <c r="K241" s="45"/>
      <c r="L241" s="32"/>
    </row>
  </sheetData>
  <sheetProtection algorithmName="SHA-512" hashValue="1N76cj3sLoqFZ0Epa/hw9i/WPy5wI1bfJvKZ+cwR0Iih1VkaINAxxFUJnFStkNFLIEUXzi0expdqmkkmKewnBQ==" saltValue="LhK4cTGvQ+e6DYg673+wVSpUaqKVl5R8GNm0EcV9WA9X+ZEjQKWPo6LWnfA11C3l3NUz3iamtIvbJdpckczq1w==" spinCount="100000" sheet="1" objects="1" scenarios="1" formatColumns="0" formatRows="0" autoFilter="0"/>
  <autoFilter ref="C125:K240" xr:uid="{00000000-0009-0000-0000-000006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77" fitToHeight="100" orientation="portrait" blackAndWhite="1" r:id="rId1"/>
  <headerFooter>
    <oddFooter>&amp;CStrana &amp;P z &amp;N&amp;R&amp;A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329"/>
  <sheetViews>
    <sheetView showGridLines="0" workbookViewId="0"/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9" width="20.1640625" style="88" customWidth="1"/>
    <col min="10" max="11" width="20.16406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AT2" s="16" t="s">
        <v>109</v>
      </c>
    </row>
    <row r="3" spans="2:46" ht="6.95" customHeight="1">
      <c r="B3" s="17"/>
      <c r="C3" s="18"/>
      <c r="D3" s="18"/>
      <c r="E3" s="18"/>
      <c r="F3" s="18"/>
      <c r="G3" s="18"/>
      <c r="H3" s="18"/>
      <c r="I3" s="89"/>
      <c r="J3" s="18"/>
      <c r="K3" s="18"/>
      <c r="L3" s="19"/>
      <c r="AT3" s="16" t="s">
        <v>21</v>
      </c>
    </row>
    <row r="4" spans="2:46" ht="24.95" customHeight="1">
      <c r="B4" s="19"/>
      <c r="D4" s="20" t="s">
        <v>110</v>
      </c>
      <c r="L4" s="19"/>
      <c r="M4" s="90" t="s">
        <v>10</v>
      </c>
      <c r="AT4" s="16" t="s">
        <v>4</v>
      </c>
    </row>
    <row r="5" spans="2:46" ht="6.95" customHeight="1">
      <c r="B5" s="19"/>
      <c r="L5" s="19"/>
    </row>
    <row r="6" spans="2:46" ht="12" customHeight="1">
      <c r="B6" s="19"/>
      <c r="D6" s="26" t="s">
        <v>16</v>
      </c>
      <c r="L6" s="19"/>
    </row>
    <row r="7" spans="2:46" ht="16.5" customHeight="1">
      <c r="B7" s="19"/>
      <c r="E7" s="239" t="str">
        <f>'Rekapitulace stavby'!K6</f>
        <v>Přivaděč Vyšní Lhoty – Žermanice, koryto, km 0,000-1,881 00 - 1. etapa</v>
      </c>
      <c r="F7" s="240"/>
      <c r="G7" s="240"/>
      <c r="H7" s="240"/>
      <c r="L7" s="19"/>
    </row>
    <row r="8" spans="2:46" s="1" customFormat="1" ht="12" customHeight="1">
      <c r="B8" s="32"/>
      <c r="D8" s="26" t="s">
        <v>111</v>
      </c>
      <c r="I8" s="91"/>
      <c r="L8" s="32"/>
    </row>
    <row r="9" spans="2:46" s="1" customFormat="1" ht="36.950000000000003" customHeight="1">
      <c r="B9" s="32"/>
      <c r="E9" s="219" t="s">
        <v>1269</v>
      </c>
      <c r="F9" s="241"/>
      <c r="G9" s="241"/>
      <c r="H9" s="241"/>
      <c r="I9" s="91"/>
      <c r="L9" s="32"/>
    </row>
    <row r="10" spans="2:46" s="1" customFormat="1" ht="11.25">
      <c r="B10" s="32"/>
      <c r="I10" s="91"/>
      <c r="L10" s="32"/>
    </row>
    <row r="11" spans="2:46" s="1" customFormat="1" ht="12" customHeight="1">
      <c r="B11" s="32"/>
      <c r="D11" s="26" t="s">
        <v>18</v>
      </c>
      <c r="F11" s="24" t="s">
        <v>19</v>
      </c>
      <c r="I11" s="92" t="s">
        <v>20</v>
      </c>
      <c r="J11" s="24" t="s">
        <v>1</v>
      </c>
      <c r="L11" s="32"/>
    </row>
    <row r="12" spans="2:46" s="1" customFormat="1" ht="12" customHeight="1">
      <c r="B12" s="32"/>
      <c r="D12" s="26" t="s">
        <v>22</v>
      </c>
      <c r="F12" s="24" t="s">
        <v>23</v>
      </c>
      <c r="I12" s="92" t="s">
        <v>24</v>
      </c>
      <c r="J12" s="52" t="str">
        <f>'Rekapitulace stavby'!AN8</f>
        <v>26. 1. 2018</v>
      </c>
      <c r="L12" s="32"/>
    </row>
    <row r="13" spans="2:46" s="1" customFormat="1" ht="10.9" customHeight="1">
      <c r="B13" s="32"/>
      <c r="I13" s="91"/>
      <c r="L13" s="32"/>
    </row>
    <row r="14" spans="2:46" s="1" customFormat="1" ht="12" customHeight="1">
      <c r="B14" s="32"/>
      <c r="D14" s="26" t="s">
        <v>30</v>
      </c>
      <c r="I14" s="92" t="s">
        <v>31</v>
      </c>
      <c r="J14" s="24" t="s">
        <v>1</v>
      </c>
      <c r="L14" s="32"/>
    </row>
    <row r="15" spans="2:46" s="1" customFormat="1" ht="18" customHeight="1">
      <c r="B15" s="32"/>
      <c r="E15" s="24" t="s">
        <v>32</v>
      </c>
      <c r="I15" s="92" t="s">
        <v>33</v>
      </c>
      <c r="J15" s="24" t="s">
        <v>1</v>
      </c>
      <c r="L15" s="32"/>
    </row>
    <row r="16" spans="2:46" s="1" customFormat="1" ht="6.95" customHeight="1">
      <c r="B16" s="32"/>
      <c r="I16" s="91"/>
      <c r="L16" s="32"/>
    </row>
    <row r="17" spans="2:12" s="1" customFormat="1" ht="12" customHeight="1">
      <c r="B17" s="32"/>
      <c r="D17" s="26" t="s">
        <v>34</v>
      </c>
      <c r="I17" s="92" t="s">
        <v>31</v>
      </c>
      <c r="J17" s="27" t="str">
        <f>'Rekapitulace stavby'!AN13</f>
        <v>Vyplň údaj</v>
      </c>
      <c r="L17" s="32"/>
    </row>
    <row r="18" spans="2:12" s="1" customFormat="1" ht="18" customHeight="1">
      <c r="B18" s="32"/>
      <c r="E18" s="242" t="str">
        <f>'Rekapitulace stavby'!E14</f>
        <v>Vyplň údaj</v>
      </c>
      <c r="F18" s="222"/>
      <c r="G18" s="222"/>
      <c r="H18" s="222"/>
      <c r="I18" s="92" t="s">
        <v>33</v>
      </c>
      <c r="J18" s="27" t="str">
        <f>'Rekapitulace stavby'!AN14</f>
        <v>Vyplň údaj</v>
      </c>
      <c r="L18" s="32"/>
    </row>
    <row r="19" spans="2:12" s="1" customFormat="1" ht="6.95" customHeight="1">
      <c r="B19" s="32"/>
      <c r="I19" s="91"/>
      <c r="L19" s="32"/>
    </row>
    <row r="20" spans="2:12" s="1" customFormat="1" ht="12" customHeight="1">
      <c r="B20" s="32"/>
      <c r="D20" s="26" t="s">
        <v>36</v>
      </c>
      <c r="I20" s="92" t="s">
        <v>31</v>
      </c>
      <c r="J20" s="24" t="str">
        <f>IF('Rekapitulace stavby'!AN16="","",'Rekapitulace stavby'!AN16)</f>
        <v/>
      </c>
      <c r="L20" s="32"/>
    </row>
    <row r="21" spans="2:12" s="1" customFormat="1" ht="18" customHeight="1">
      <c r="B21" s="32"/>
      <c r="E21" s="24" t="str">
        <f>IF('Rekapitulace stavby'!E17="","",'Rekapitulace stavby'!E17)</f>
        <v xml:space="preserve"> </v>
      </c>
      <c r="I21" s="92" t="s">
        <v>33</v>
      </c>
      <c r="J21" s="24" t="str">
        <f>IF('Rekapitulace stavby'!AN17="","",'Rekapitulace stavby'!AN17)</f>
        <v/>
      </c>
      <c r="L21" s="32"/>
    </row>
    <row r="22" spans="2:12" s="1" customFormat="1" ht="6.95" customHeight="1">
      <c r="B22" s="32"/>
      <c r="I22" s="91"/>
      <c r="L22" s="32"/>
    </row>
    <row r="23" spans="2:12" s="1" customFormat="1" ht="12" customHeight="1">
      <c r="B23" s="32"/>
      <c r="D23" s="26" t="s">
        <v>39</v>
      </c>
      <c r="I23" s="92" t="s">
        <v>31</v>
      </c>
      <c r="J23" s="24" t="s">
        <v>1</v>
      </c>
      <c r="L23" s="32"/>
    </row>
    <row r="24" spans="2:12" s="1" customFormat="1" ht="18" customHeight="1">
      <c r="B24" s="32"/>
      <c r="E24" s="24" t="s">
        <v>40</v>
      </c>
      <c r="I24" s="92" t="s">
        <v>33</v>
      </c>
      <c r="J24" s="24" t="s">
        <v>1</v>
      </c>
      <c r="L24" s="32"/>
    </row>
    <row r="25" spans="2:12" s="1" customFormat="1" ht="6.95" customHeight="1">
      <c r="B25" s="32"/>
      <c r="I25" s="91"/>
      <c r="L25" s="32"/>
    </row>
    <row r="26" spans="2:12" s="1" customFormat="1" ht="12" customHeight="1">
      <c r="B26" s="32"/>
      <c r="D26" s="26" t="s">
        <v>41</v>
      </c>
      <c r="I26" s="91"/>
      <c r="L26" s="32"/>
    </row>
    <row r="27" spans="2:12" s="7" customFormat="1" ht="16.5" customHeight="1">
      <c r="B27" s="93"/>
      <c r="E27" s="226" t="s">
        <v>1</v>
      </c>
      <c r="F27" s="226"/>
      <c r="G27" s="226"/>
      <c r="H27" s="226"/>
      <c r="I27" s="94"/>
      <c r="L27" s="93"/>
    </row>
    <row r="28" spans="2:12" s="1" customFormat="1" ht="6.95" customHeight="1">
      <c r="B28" s="32"/>
      <c r="I28" s="91"/>
      <c r="L28" s="32"/>
    </row>
    <row r="29" spans="2:12" s="1" customFormat="1" ht="6.95" customHeight="1">
      <c r="B29" s="32"/>
      <c r="D29" s="53"/>
      <c r="E29" s="53"/>
      <c r="F29" s="53"/>
      <c r="G29" s="53"/>
      <c r="H29" s="53"/>
      <c r="I29" s="95"/>
      <c r="J29" s="53"/>
      <c r="K29" s="53"/>
      <c r="L29" s="32"/>
    </row>
    <row r="30" spans="2:12" s="1" customFormat="1" ht="25.35" customHeight="1">
      <c r="B30" s="32"/>
      <c r="D30" s="96" t="s">
        <v>42</v>
      </c>
      <c r="I30" s="91"/>
      <c r="J30" s="66">
        <f>ROUND(J129, 2)</f>
        <v>0</v>
      </c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95"/>
      <c r="J31" s="53"/>
      <c r="K31" s="53"/>
      <c r="L31" s="32"/>
    </row>
    <row r="32" spans="2:12" s="1" customFormat="1" ht="14.45" customHeight="1">
      <c r="B32" s="32"/>
      <c r="F32" s="35" t="s">
        <v>44</v>
      </c>
      <c r="I32" s="97" t="s">
        <v>43</v>
      </c>
      <c r="J32" s="35" t="s">
        <v>45</v>
      </c>
      <c r="L32" s="32"/>
    </row>
    <row r="33" spans="2:12" s="1" customFormat="1" ht="14.45" customHeight="1">
      <c r="B33" s="32"/>
      <c r="D33" s="55" t="s">
        <v>46</v>
      </c>
      <c r="E33" s="26" t="s">
        <v>47</v>
      </c>
      <c r="F33" s="98">
        <f>ROUND((SUM(BE129:BE328)),  2)</f>
        <v>0</v>
      </c>
      <c r="I33" s="99">
        <v>0.21</v>
      </c>
      <c r="J33" s="98">
        <f>ROUND(((SUM(BE129:BE328))*I33),  2)</f>
        <v>0</v>
      </c>
      <c r="L33" s="32"/>
    </row>
    <row r="34" spans="2:12" s="1" customFormat="1" ht="14.45" customHeight="1">
      <c r="B34" s="32"/>
      <c r="E34" s="26" t="s">
        <v>48</v>
      </c>
      <c r="F34" s="98">
        <f>ROUND((SUM(BF129:BF328)),  2)</f>
        <v>0</v>
      </c>
      <c r="I34" s="99">
        <v>0.15</v>
      </c>
      <c r="J34" s="98">
        <f>ROUND(((SUM(BF129:BF328))*I34),  2)</f>
        <v>0</v>
      </c>
      <c r="L34" s="32"/>
    </row>
    <row r="35" spans="2:12" s="1" customFormat="1" ht="14.45" hidden="1" customHeight="1">
      <c r="B35" s="32"/>
      <c r="E35" s="26" t="s">
        <v>49</v>
      </c>
      <c r="F35" s="98">
        <f>ROUND((SUM(BG129:BG328)),  2)</f>
        <v>0</v>
      </c>
      <c r="I35" s="99">
        <v>0.21</v>
      </c>
      <c r="J35" s="98">
        <f>0</f>
        <v>0</v>
      </c>
      <c r="L35" s="32"/>
    </row>
    <row r="36" spans="2:12" s="1" customFormat="1" ht="14.45" hidden="1" customHeight="1">
      <c r="B36" s="32"/>
      <c r="E36" s="26" t="s">
        <v>50</v>
      </c>
      <c r="F36" s="98">
        <f>ROUND((SUM(BH129:BH328)),  2)</f>
        <v>0</v>
      </c>
      <c r="I36" s="99">
        <v>0.15</v>
      </c>
      <c r="J36" s="98">
        <f>0</f>
        <v>0</v>
      </c>
      <c r="L36" s="32"/>
    </row>
    <row r="37" spans="2:12" s="1" customFormat="1" ht="14.45" hidden="1" customHeight="1">
      <c r="B37" s="32"/>
      <c r="E37" s="26" t="s">
        <v>51</v>
      </c>
      <c r="F37" s="98">
        <f>ROUND((SUM(BI129:BI328)),  2)</f>
        <v>0</v>
      </c>
      <c r="I37" s="99">
        <v>0</v>
      </c>
      <c r="J37" s="98">
        <f>0</f>
        <v>0</v>
      </c>
      <c r="L37" s="32"/>
    </row>
    <row r="38" spans="2:12" s="1" customFormat="1" ht="6.95" customHeight="1">
      <c r="B38" s="32"/>
      <c r="I38" s="91"/>
      <c r="L38" s="32"/>
    </row>
    <row r="39" spans="2:12" s="1" customFormat="1" ht="25.35" customHeight="1">
      <c r="B39" s="32"/>
      <c r="C39" s="100"/>
      <c r="D39" s="101" t="s">
        <v>52</v>
      </c>
      <c r="E39" s="57"/>
      <c r="F39" s="57"/>
      <c r="G39" s="102" t="s">
        <v>53</v>
      </c>
      <c r="H39" s="103" t="s">
        <v>54</v>
      </c>
      <c r="I39" s="104"/>
      <c r="J39" s="105">
        <f>SUM(J30:J37)</f>
        <v>0</v>
      </c>
      <c r="K39" s="106"/>
      <c r="L39" s="32"/>
    </row>
    <row r="40" spans="2:12" s="1" customFormat="1" ht="14.45" customHeight="1">
      <c r="B40" s="32"/>
      <c r="I40" s="91"/>
      <c r="L40" s="32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1" customFormat="1" ht="14.45" customHeight="1">
      <c r="B50" s="32"/>
      <c r="D50" s="41" t="s">
        <v>55</v>
      </c>
      <c r="E50" s="42"/>
      <c r="F50" s="42"/>
      <c r="G50" s="41" t="s">
        <v>56</v>
      </c>
      <c r="H50" s="42"/>
      <c r="I50" s="107"/>
      <c r="J50" s="42"/>
      <c r="K50" s="42"/>
      <c r="L50" s="32"/>
    </row>
    <row r="51" spans="2:12" ht="11.25">
      <c r="B51" s="19"/>
      <c r="L51" s="19"/>
    </row>
    <row r="52" spans="2:12" ht="11.25">
      <c r="B52" s="19"/>
      <c r="L52" s="19"/>
    </row>
    <row r="53" spans="2:12" ht="11.25">
      <c r="B53" s="19"/>
      <c r="L53" s="19"/>
    </row>
    <row r="54" spans="2:12" ht="11.25">
      <c r="B54" s="19"/>
      <c r="L54" s="19"/>
    </row>
    <row r="55" spans="2:12" ht="11.25">
      <c r="B55" s="19"/>
      <c r="L55" s="19"/>
    </row>
    <row r="56" spans="2:12" ht="11.25">
      <c r="B56" s="19"/>
      <c r="L56" s="19"/>
    </row>
    <row r="57" spans="2:12" ht="11.25">
      <c r="B57" s="19"/>
      <c r="L57" s="19"/>
    </row>
    <row r="58" spans="2:12" ht="11.25">
      <c r="B58" s="19"/>
      <c r="L58" s="19"/>
    </row>
    <row r="59" spans="2:12" ht="11.25">
      <c r="B59" s="19"/>
      <c r="L59" s="19"/>
    </row>
    <row r="60" spans="2:12" ht="11.25">
      <c r="B60" s="19"/>
      <c r="L60" s="19"/>
    </row>
    <row r="61" spans="2:12" s="1" customFormat="1" ht="12.75">
      <c r="B61" s="32"/>
      <c r="D61" s="43" t="s">
        <v>57</v>
      </c>
      <c r="E61" s="34"/>
      <c r="F61" s="108" t="s">
        <v>58</v>
      </c>
      <c r="G61" s="43" t="s">
        <v>57</v>
      </c>
      <c r="H61" s="34"/>
      <c r="I61" s="109"/>
      <c r="J61" s="110" t="s">
        <v>58</v>
      </c>
      <c r="K61" s="34"/>
      <c r="L61" s="32"/>
    </row>
    <row r="62" spans="2:12" ht="11.25">
      <c r="B62" s="19"/>
      <c r="L62" s="19"/>
    </row>
    <row r="63" spans="2:12" ht="11.25">
      <c r="B63" s="19"/>
      <c r="L63" s="19"/>
    </row>
    <row r="64" spans="2:12" ht="11.25">
      <c r="B64" s="19"/>
      <c r="L64" s="19"/>
    </row>
    <row r="65" spans="2:12" s="1" customFormat="1" ht="12.75">
      <c r="B65" s="32"/>
      <c r="D65" s="41" t="s">
        <v>59</v>
      </c>
      <c r="E65" s="42"/>
      <c r="F65" s="42"/>
      <c r="G65" s="41" t="s">
        <v>60</v>
      </c>
      <c r="H65" s="42"/>
      <c r="I65" s="107"/>
      <c r="J65" s="42"/>
      <c r="K65" s="42"/>
      <c r="L65" s="32"/>
    </row>
    <row r="66" spans="2:12" ht="11.25">
      <c r="B66" s="19"/>
      <c r="L66" s="19"/>
    </row>
    <row r="67" spans="2:12" ht="11.25">
      <c r="B67" s="19"/>
      <c r="L67" s="19"/>
    </row>
    <row r="68" spans="2:12" ht="11.25">
      <c r="B68" s="19"/>
      <c r="L68" s="19"/>
    </row>
    <row r="69" spans="2:12" ht="11.25">
      <c r="B69" s="19"/>
      <c r="L69" s="19"/>
    </row>
    <row r="70" spans="2:12" ht="11.25">
      <c r="B70" s="19"/>
      <c r="L70" s="19"/>
    </row>
    <row r="71" spans="2:12" ht="11.25">
      <c r="B71" s="19"/>
      <c r="L71" s="19"/>
    </row>
    <row r="72" spans="2:12" ht="11.25">
      <c r="B72" s="19"/>
      <c r="L72" s="19"/>
    </row>
    <row r="73" spans="2:12" ht="11.25">
      <c r="B73" s="19"/>
      <c r="L73" s="19"/>
    </row>
    <row r="74" spans="2:12" ht="11.25">
      <c r="B74" s="19"/>
      <c r="L74" s="19"/>
    </row>
    <row r="75" spans="2:12" ht="11.25">
      <c r="B75" s="19"/>
      <c r="L75" s="19"/>
    </row>
    <row r="76" spans="2:12" s="1" customFormat="1" ht="12.75">
      <c r="B76" s="32"/>
      <c r="D76" s="43" t="s">
        <v>57</v>
      </c>
      <c r="E76" s="34"/>
      <c r="F76" s="108" t="s">
        <v>58</v>
      </c>
      <c r="G76" s="43" t="s">
        <v>57</v>
      </c>
      <c r="H76" s="34"/>
      <c r="I76" s="109"/>
      <c r="J76" s="110" t="s">
        <v>58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111"/>
      <c r="J77" s="45"/>
      <c r="K77" s="45"/>
      <c r="L77" s="32"/>
    </row>
    <row r="81" spans="2:47" s="1" customFormat="1" ht="6.95" customHeight="1">
      <c r="B81" s="46"/>
      <c r="C81" s="47"/>
      <c r="D81" s="47"/>
      <c r="E81" s="47"/>
      <c r="F81" s="47"/>
      <c r="G81" s="47"/>
      <c r="H81" s="47"/>
      <c r="I81" s="112"/>
      <c r="J81" s="47"/>
      <c r="K81" s="47"/>
      <c r="L81" s="32"/>
    </row>
    <row r="82" spans="2:47" s="1" customFormat="1" ht="24.95" customHeight="1">
      <c r="B82" s="32"/>
      <c r="C82" s="20" t="s">
        <v>113</v>
      </c>
      <c r="I82" s="91"/>
      <c r="L82" s="32"/>
    </row>
    <row r="83" spans="2:47" s="1" customFormat="1" ht="6.95" customHeight="1">
      <c r="B83" s="32"/>
      <c r="I83" s="91"/>
      <c r="L83" s="32"/>
    </row>
    <row r="84" spans="2:47" s="1" customFormat="1" ht="12" customHeight="1">
      <c r="B84" s="32"/>
      <c r="C84" s="26" t="s">
        <v>16</v>
      </c>
      <c r="I84" s="91"/>
      <c r="L84" s="32"/>
    </row>
    <row r="85" spans="2:47" s="1" customFormat="1" ht="16.5" customHeight="1">
      <c r="B85" s="32"/>
      <c r="E85" s="239" t="str">
        <f>E7</f>
        <v>Přivaděč Vyšní Lhoty – Žermanice, koryto, km 0,000-1,881 00 - 1. etapa</v>
      </c>
      <c r="F85" s="240"/>
      <c r="G85" s="240"/>
      <c r="H85" s="240"/>
      <c r="I85" s="91"/>
      <c r="L85" s="32"/>
    </row>
    <row r="86" spans="2:47" s="1" customFormat="1" ht="12" customHeight="1">
      <c r="B86" s="32"/>
      <c r="C86" s="26" t="s">
        <v>111</v>
      </c>
      <c r="I86" s="91"/>
      <c r="L86" s="32"/>
    </row>
    <row r="87" spans="2:47" s="1" customFormat="1" ht="16.5" customHeight="1">
      <c r="B87" s="32"/>
      <c r="E87" s="219" t="str">
        <f>E9</f>
        <v>SO 12 - Odvodnění potoka Osiník</v>
      </c>
      <c r="F87" s="241"/>
      <c r="G87" s="241"/>
      <c r="H87" s="241"/>
      <c r="I87" s="91"/>
      <c r="L87" s="32"/>
    </row>
    <row r="88" spans="2:47" s="1" customFormat="1" ht="6.95" customHeight="1">
      <c r="B88" s="32"/>
      <c r="I88" s="91"/>
      <c r="L88" s="32"/>
    </row>
    <row r="89" spans="2:47" s="1" customFormat="1" ht="12" customHeight="1">
      <c r="B89" s="32"/>
      <c r="C89" s="26" t="s">
        <v>22</v>
      </c>
      <c r="F89" s="24" t="str">
        <f>F12</f>
        <v>Vyšní Lhoty, Nižní Lhoty</v>
      </c>
      <c r="I89" s="92" t="s">
        <v>24</v>
      </c>
      <c r="J89" s="52" t="str">
        <f>IF(J12="","",J12)</f>
        <v>26. 1. 2018</v>
      </c>
      <c r="L89" s="32"/>
    </row>
    <row r="90" spans="2:47" s="1" customFormat="1" ht="6.95" customHeight="1">
      <c r="B90" s="32"/>
      <c r="I90" s="91"/>
      <c r="L90" s="32"/>
    </row>
    <row r="91" spans="2:47" s="1" customFormat="1" ht="15.2" customHeight="1">
      <c r="B91" s="32"/>
      <c r="C91" s="26" t="s">
        <v>30</v>
      </c>
      <c r="F91" s="24" t="str">
        <f>E15</f>
        <v>Povodí Odry, státní podnik</v>
      </c>
      <c r="I91" s="92" t="s">
        <v>36</v>
      </c>
      <c r="J91" s="30" t="str">
        <f>E21</f>
        <v xml:space="preserve"> </v>
      </c>
      <c r="L91" s="32"/>
    </row>
    <row r="92" spans="2:47" s="1" customFormat="1" ht="15.2" customHeight="1">
      <c r="B92" s="32"/>
      <c r="C92" s="26" t="s">
        <v>34</v>
      </c>
      <c r="F92" s="24" t="str">
        <f>IF(E18="","",E18)</f>
        <v>Vyplň údaj</v>
      </c>
      <c r="I92" s="92" t="s">
        <v>39</v>
      </c>
      <c r="J92" s="30" t="str">
        <f>E24</f>
        <v>Aquati, a.s.</v>
      </c>
      <c r="L92" s="32"/>
    </row>
    <row r="93" spans="2:47" s="1" customFormat="1" ht="10.35" customHeight="1">
      <c r="B93" s="32"/>
      <c r="I93" s="91"/>
      <c r="L93" s="32"/>
    </row>
    <row r="94" spans="2:47" s="1" customFormat="1" ht="29.25" customHeight="1">
      <c r="B94" s="32"/>
      <c r="C94" s="113" t="s">
        <v>114</v>
      </c>
      <c r="D94" s="100"/>
      <c r="E94" s="100"/>
      <c r="F94" s="100"/>
      <c r="G94" s="100"/>
      <c r="H94" s="100"/>
      <c r="I94" s="114"/>
      <c r="J94" s="115" t="s">
        <v>115</v>
      </c>
      <c r="K94" s="100"/>
      <c r="L94" s="32"/>
    </row>
    <row r="95" spans="2:47" s="1" customFormat="1" ht="10.35" customHeight="1">
      <c r="B95" s="32"/>
      <c r="I95" s="91"/>
      <c r="L95" s="32"/>
    </row>
    <row r="96" spans="2:47" s="1" customFormat="1" ht="22.9" customHeight="1">
      <c r="B96" s="32"/>
      <c r="C96" s="116" t="s">
        <v>116</v>
      </c>
      <c r="I96" s="91"/>
      <c r="J96" s="66">
        <f>J129</f>
        <v>0</v>
      </c>
      <c r="L96" s="32"/>
      <c r="AU96" s="16" t="s">
        <v>117</v>
      </c>
    </row>
    <row r="97" spans="2:12" s="8" customFormat="1" ht="24.95" customHeight="1">
      <c r="B97" s="117"/>
      <c r="D97" s="118" t="s">
        <v>232</v>
      </c>
      <c r="E97" s="119"/>
      <c r="F97" s="119"/>
      <c r="G97" s="119"/>
      <c r="H97" s="119"/>
      <c r="I97" s="120"/>
      <c r="J97" s="121">
        <f>J130</f>
        <v>0</v>
      </c>
      <c r="L97" s="117"/>
    </row>
    <row r="98" spans="2:12" s="9" customFormat="1" ht="19.899999999999999" customHeight="1">
      <c r="B98" s="122"/>
      <c r="D98" s="123" t="s">
        <v>233</v>
      </c>
      <c r="E98" s="124"/>
      <c r="F98" s="124"/>
      <c r="G98" s="124"/>
      <c r="H98" s="124"/>
      <c r="I98" s="125"/>
      <c r="J98" s="126">
        <f>J131</f>
        <v>0</v>
      </c>
      <c r="L98" s="122"/>
    </row>
    <row r="99" spans="2:12" s="9" customFormat="1" ht="19.899999999999999" customHeight="1">
      <c r="B99" s="122"/>
      <c r="D99" s="123" t="s">
        <v>234</v>
      </c>
      <c r="E99" s="124"/>
      <c r="F99" s="124"/>
      <c r="G99" s="124"/>
      <c r="H99" s="124"/>
      <c r="I99" s="125"/>
      <c r="J99" s="126">
        <f>J203</f>
        <v>0</v>
      </c>
      <c r="L99" s="122"/>
    </row>
    <row r="100" spans="2:12" s="9" customFormat="1" ht="19.899999999999999" customHeight="1">
      <c r="B100" s="122"/>
      <c r="D100" s="123" t="s">
        <v>376</v>
      </c>
      <c r="E100" s="124"/>
      <c r="F100" s="124"/>
      <c r="G100" s="124"/>
      <c r="H100" s="124"/>
      <c r="I100" s="125"/>
      <c r="J100" s="126">
        <f>J212</f>
        <v>0</v>
      </c>
      <c r="L100" s="122"/>
    </row>
    <row r="101" spans="2:12" s="9" customFormat="1" ht="19.899999999999999" customHeight="1">
      <c r="B101" s="122"/>
      <c r="D101" s="123" t="s">
        <v>377</v>
      </c>
      <c r="E101" s="124"/>
      <c r="F101" s="124"/>
      <c r="G101" s="124"/>
      <c r="H101" s="124"/>
      <c r="I101" s="125"/>
      <c r="J101" s="126">
        <f>J235</f>
        <v>0</v>
      </c>
      <c r="L101" s="122"/>
    </row>
    <row r="102" spans="2:12" s="9" customFormat="1" ht="19.899999999999999" customHeight="1">
      <c r="B102" s="122"/>
      <c r="D102" s="123" t="s">
        <v>379</v>
      </c>
      <c r="E102" s="124"/>
      <c r="F102" s="124"/>
      <c r="G102" s="124"/>
      <c r="H102" s="124"/>
      <c r="I102" s="125"/>
      <c r="J102" s="126">
        <f>J240</f>
        <v>0</v>
      </c>
      <c r="L102" s="122"/>
    </row>
    <row r="103" spans="2:12" s="9" customFormat="1" ht="19.899999999999999" customHeight="1">
      <c r="B103" s="122"/>
      <c r="D103" s="123" t="s">
        <v>380</v>
      </c>
      <c r="E103" s="124"/>
      <c r="F103" s="124"/>
      <c r="G103" s="124"/>
      <c r="H103" s="124"/>
      <c r="I103" s="125"/>
      <c r="J103" s="126">
        <f>J292</f>
        <v>0</v>
      </c>
      <c r="L103" s="122"/>
    </row>
    <row r="104" spans="2:12" s="9" customFormat="1" ht="19.899999999999999" customHeight="1">
      <c r="B104" s="122"/>
      <c r="D104" s="123" t="s">
        <v>236</v>
      </c>
      <c r="E104" s="124"/>
      <c r="F104" s="124"/>
      <c r="G104" s="124"/>
      <c r="H104" s="124"/>
      <c r="I104" s="125"/>
      <c r="J104" s="126">
        <f>J306</f>
        <v>0</v>
      </c>
      <c r="L104" s="122"/>
    </row>
    <row r="105" spans="2:12" s="9" customFormat="1" ht="19.899999999999999" customHeight="1">
      <c r="B105" s="122"/>
      <c r="D105" s="123" t="s">
        <v>237</v>
      </c>
      <c r="E105" s="124"/>
      <c r="F105" s="124"/>
      <c r="G105" s="124"/>
      <c r="H105" s="124"/>
      <c r="I105" s="125"/>
      <c r="J105" s="126">
        <f>J311</f>
        <v>0</v>
      </c>
      <c r="L105" s="122"/>
    </row>
    <row r="106" spans="2:12" s="8" customFormat="1" ht="24.95" customHeight="1">
      <c r="B106" s="117"/>
      <c r="D106" s="118" t="s">
        <v>1270</v>
      </c>
      <c r="E106" s="119"/>
      <c r="F106" s="119"/>
      <c r="G106" s="119"/>
      <c r="H106" s="119"/>
      <c r="I106" s="120"/>
      <c r="J106" s="121">
        <f>J313</f>
        <v>0</v>
      </c>
      <c r="L106" s="117"/>
    </row>
    <row r="107" spans="2:12" s="9" customFormat="1" ht="19.899999999999999" customHeight="1">
      <c r="B107" s="122"/>
      <c r="D107" s="123" t="s">
        <v>1271</v>
      </c>
      <c r="E107" s="124"/>
      <c r="F107" s="124"/>
      <c r="G107" s="124"/>
      <c r="H107" s="124"/>
      <c r="I107" s="125"/>
      <c r="J107" s="126">
        <f>J314</f>
        <v>0</v>
      </c>
      <c r="L107" s="122"/>
    </row>
    <row r="108" spans="2:12" s="8" customFormat="1" ht="24.95" customHeight="1">
      <c r="B108" s="117"/>
      <c r="D108" s="118" t="s">
        <v>381</v>
      </c>
      <c r="E108" s="119"/>
      <c r="F108" s="119"/>
      <c r="G108" s="119"/>
      <c r="H108" s="119"/>
      <c r="I108" s="120"/>
      <c r="J108" s="121">
        <f>J325</f>
        <v>0</v>
      </c>
      <c r="L108" s="117"/>
    </row>
    <row r="109" spans="2:12" s="9" customFormat="1" ht="19.899999999999999" customHeight="1">
      <c r="B109" s="122"/>
      <c r="D109" s="123" t="s">
        <v>382</v>
      </c>
      <c r="E109" s="124"/>
      <c r="F109" s="124"/>
      <c r="G109" s="124"/>
      <c r="H109" s="124"/>
      <c r="I109" s="125"/>
      <c r="J109" s="126">
        <f>J326</f>
        <v>0</v>
      </c>
      <c r="L109" s="122"/>
    </row>
    <row r="110" spans="2:12" s="1" customFormat="1" ht="21.75" customHeight="1">
      <c r="B110" s="32"/>
      <c r="I110" s="91"/>
      <c r="L110" s="32"/>
    </row>
    <row r="111" spans="2:12" s="1" customFormat="1" ht="6.95" customHeight="1">
      <c r="B111" s="44"/>
      <c r="C111" s="45"/>
      <c r="D111" s="45"/>
      <c r="E111" s="45"/>
      <c r="F111" s="45"/>
      <c r="G111" s="45"/>
      <c r="H111" s="45"/>
      <c r="I111" s="111"/>
      <c r="J111" s="45"/>
      <c r="K111" s="45"/>
      <c r="L111" s="32"/>
    </row>
    <row r="115" spans="2:20" s="1" customFormat="1" ht="6.95" customHeight="1">
      <c r="B115" s="46"/>
      <c r="C115" s="47"/>
      <c r="D115" s="47"/>
      <c r="E115" s="47"/>
      <c r="F115" s="47"/>
      <c r="G115" s="47"/>
      <c r="H115" s="47"/>
      <c r="I115" s="112"/>
      <c r="J115" s="47"/>
      <c r="K115" s="47"/>
      <c r="L115" s="32"/>
    </row>
    <row r="116" spans="2:20" s="1" customFormat="1" ht="24.95" customHeight="1">
      <c r="B116" s="32"/>
      <c r="C116" s="20" t="s">
        <v>123</v>
      </c>
      <c r="I116" s="91"/>
      <c r="L116" s="32"/>
    </row>
    <row r="117" spans="2:20" s="1" customFormat="1" ht="6.95" customHeight="1">
      <c r="B117" s="32"/>
      <c r="I117" s="91"/>
      <c r="L117" s="32"/>
    </row>
    <row r="118" spans="2:20" s="1" customFormat="1" ht="12" customHeight="1">
      <c r="B118" s="32"/>
      <c r="C118" s="26" t="s">
        <v>16</v>
      </c>
      <c r="I118" s="91"/>
      <c r="L118" s="32"/>
    </row>
    <row r="119" spans="2:20" s="1" customFormat="1" ht="16.5" customHeight="1">
      <c r="B119" s="32"/>
      <c r="E119" s="239" t="str">
        <f>E7</f>
        <v>Přivaděč Vyšní Lhoty – Žermanice, koryto, km 0,000-1,881 00 - 1. etapa</v>
      </c>
      <c r="F119" s="240"/>
      <c r="G119" s="240"/>
      <c r="H119" s="240"/>
      <c r="I119" s="91"/>
      <c r="L119" s="32"/>
    </row>
    <row r="120" spans="2:20" s="1" customFormat="1" ht="12" customHeight="1">
      <c r="B120" s="32"/>
      <c r="C120" s="26" t="s">
        <v>111</v>
      </c>
      <c r="I120" s="91"/>
      <c r="L120" s="32"/>
    </row>
    <row r="121" spans="2:20" s="1" customFormat="1" ht="16.5" customHeight="1">
      <c r="B121" s="32"/>
      <c r="E121" s="219" t="str">
        <f>E9</f>
        <v>SO 12 - Odvodnění potoka Osiník</v>
      </c>
      <c r="F121" s="241"/>
      <c r="G121" s="241"/>
      <c r="H121" s="241"/>
      <c r="I121" s="91"/>
      <c r="L121" s="32"/>
    </row>
    <row r="122" spans="2:20" s="1" customFormat="1" ht="6.95" customHeight="1">
      <c r="B122" s="32"/>
      <c r="I122" s="91"/>
      <c r="L122" s="32"/>
    </row>
    <row r="123" spans="2:20" s="1" customFormat="1" ht="12" customHeight="1">
      <c r="B123" s="32"/>
      <c r="C123" s="26" t="s">
        <v>22</v>
      </c>
      <c r="F123" s="24" t="str">
        <f>F12</f>
        <v>Vyšní Lhoty, Nižní Lhoty</v>
      </c>
      <c r="I123" s="92" t="s">
        <v>24</v>
      </c>
      <c r="J123" s="52" t="str">
        <f>IF(J12="","",J12)</f>
        <v>26. 1. 2018</v>
      </c>
      <c r="L123" s="32"/>
    </row>
    <row r="124" spans="2:20" s="1" customFormat="1" ht="6.95" customHeight="1">
      <c r="B124" s="32"/>
      <c r="I124" s="91"/>
      <c r="L124" s="32"/>
    </row>
    <row r="125" spans="2:20" s="1" customFormat="1" ht="15.2" customHeight="1">
      <c r="B125" s="32"/>
      <c r="C125" s="26" t="s">
        <v>30</v>
      </c>
      <c r="F125" s="24" t="str">
        <f>E15</f>
        <v>Povodí Odry, státní podnik</v>
      </c>
      <c r="I125" s="92" t="s">
        <v>36</v>
      </c>
      <c r="J125" s="30" t="str">
        <f>E21</f>
        <v xml:space="preserve"> </v>
      </c>
      <c r="L125" s="32"/>
    </row>
    <row r="126" spans="2:20" s="1" customFormat="1" ht="15.2" customHeight="1">
      <c r="B126" s="32"/>
      <c r="C126" s="26" t="s">
        <v>34</v>
      </c>
      <c r="F126" s="24" t="str">
        <f>IF(E18="","",E18)</f>
        <v>Vyplň údaj</v>
      </c>
      <c r="I126" s="92" t="s">
        <v>39</v>
      </c>
      <c r="J126" s="30" t="str">
        <f>E24</f>
        <v>Aquati, a.s.</v>
      </c>
      <c r="L126" s="32"/>
    </row>
    <row r="127" spans="2:20" s="1" customFormat="1" ht="10.35" customHeight="1">
      <c r="B127" s="32"/>
      <c r="I127" s="91"/>
      <c r="L127" s="32"/>
    </row>
    <row r="128" spans="2:20" s="10" customFormat="1" ht="29.25" customHeight="1">
      <c r="B128" s="127"/>
      <c r="C128" s="128" t="s">
        <v>124</v>
      </c>
      <c r="D128" s="129" t="s">
        <v>67</v>
      </c>
      <c r="E128" s="129" t="s">
        <v>63</v>
      </c>
      <c r="F128" s="129" t="s">
        <v>64</v>
      </c>
      <c r="G128" s="129" t="s">
        <v>125</v>
      </c>
      <c r="H128" s="129" t="s">
        <v>126</v>
      </c>
      <c r="I128" s="130" t="s">
        <v>127</v>
      </c>
      <c r="J128" s="129" t="s">
        <v>115</v>
      </c>
      <c r="K128" s="131" t="s">
        <v>128</v>
      </c>
      <c r="L128" s="127"/>
      <c r="M128" s="59" t="s">
        <v>1</v>
      </c>
      <c r="N128" s="60" t="s">
        <v>46</v>
      </c>
      <c r="O128" s="60" t="s">
        <v>129</v>
      </c>
      <c r="P128" s="60" t="s">
        <v>130</v>
      </c>
      <c r="Q128" s="60" t="s">
        <v>131</v>
      </c>
      <c r="R128" s="60" t="s">
        <v>132</v>
      </c>
      <c r="S128" s="60" t="s">
        <v>133</v>
      </c>
      <c r="T128" s="61" t="s">
        <v>134</v>
      </c>
    </row>
    <row r="129" spans="2:65" s="1" customFormat="1" ht="22.9" customHeight="1">
      <c r="B129" s="32"/>
      <c r="C129" s="64" t="s">
        <v>135</v>
      </c>
      <c r="I129" s="91"/>
      <c r="J129" s="132">
        <f>BK129</f>
        <v>0</v>
      </c>
      <c r="L129" s="32"/>
      <c r="M129" s="62"/>
      <c r="N129" s="53"/>
      <c r="O129" s="53"/>
      <c r="P129" s="133">
        <f>P130+P313+P325</f>
        <v>0</v>
      </c>
      <c r="Q129" s="53"/>
      <c r="R129" s="133">
        <f>R130+R313+R325</f>
        <v>514.82706787999996</v>
      </c>
      <c r="S129" s="53"/>
      <c r="T129" s="134">
        <f>T130+T313+T325</f>
        <v>18.677500000000002</v>
      </c>
      <c r="AT129" s="16" t="s">
        <v>81</v>
      </c>
      <c r="AU129" s="16" t="s">
        <v>117</v>
      </c>
      <c r="BK129" s="135">
        <f>BK130+BK313+BK325</f>
        <v>0</v>
      </c>
    </row>
    <row r="130" spans="2:65" s="11" customFormat="1" ht="25.9" customHeight="1">
      <c r="B130" s="136"/>
      <c r="D130" s="137" t="s">
        <v>81</v>
      </c>
      <c r="E130" s="138" t="s">
        <v>238</v>
      </c>
      <c r="F130" s="138" t="s">
        <v>239</v>
      </c>
      <c r="I130" s="139"/>
      <c r="J130" s="140">
        <f>BK130</f>
        <v>0</v>
      </c>
      <c r="L130" s="136"/>
      <c r="M130" s="141"/>
      <c r="P130" s="142">
        <f>P131+P203+P212+P235+P240+P292+P306+P311</f>
        <v>0</v>
      </c>
      <c r="R130" s="142">
        <f>R131+R203+R212+R235+R240+R292+R306+R311</f>
        <v>514.80506787999991</v>
      </c>
      <c r="T130" s="143">
        <f>T131+T203+T212+T235+T240+T292+T306+T311</f>
        <v>18.677500000000002</v>
      </c>
      <c r="AR130" s="137" t="s">
        <v>89</v>
      </c>
      <c r="AT130" s="144" t="s">
        <v>81</v>
      </c>
      <c r="AU130" s="144" t="s">
        <v>82</v>
      </c>
      <c r="AY130" s="137" t="s">
        <v>139</v>
      </c>
      <c r="BK130" s="145">
        <f>BK131+BK203+BK212+BK235+BK240+BK292+BK306+BK311</f>
        <v>0</v>
      </c>
    </row>
    <row r="131" spans="2:65" s="11" customFormat="1" ht="22.9" customHeight="1">
      <c r="B131" s="136"/>
      <c r="D131" s="137" t="s">
        <v>81</v>
      </c>
      <c r="E131" s="146" t="s">
        <v>89</v>
      </c>
      <c r="F131" s="146" t="s">
        <v>240</v>
      </c>
      <c r="I131" s="139"/>
      <c r="J131" s="147">
        <f>BK131</f>
        <v>0</v>
      </c>
      <c r="L131" s="136"/>
      <c r="M131" s="141"/>
      <c r="P131" s="142">
        <f>SUM(P132:P202)</f>
        <v>0</v>
      </c>
      <c r="R131" s="142">
        <f>SUM(R132:R202)</f>
        <v>478.92234339999993</v>
      </c>
      <c r="T131" s="143">
        <f>SUM(T132:T202)</f>
        <v>11.565</v>
      </c>
      <c r="AR131" s="137" t="s">
        <v>89</v>
      </c>
      <c r="AT131" s="144" t="s">
        <v>81</v>
      </c>
      <c r="AU131" s="144" t="s">
        <v>89</v>
      </c>
      <c r="AY131" s="137" t="s">
        <v>139</v>
      </c>
      <c r="BK131" s="145">
        <f>SUM(BK132:BK202)</f>
        <v>0</v>
      </c>
    </row>
    <row r="132" spans="2:65" s="1" customFormat="1" ht="24" customHeight="1">
      <c r="B132" s="32"/>
      <c r="C132" s="148" t="s">
        <v>89</v>
      </c>
      <c r="D132" s="148" t="s">
        <v>142</v>
      </c>
      <c r="E132" s="149" t="s">
        <v>1272</v>
      </c>
      <c r="F132" s="150" t="s">
        <v>1273</v>
      </c>
      <c r="G132" s="151" t="s">
        <v>243</v>
      </c>
      <c r="H132" s="152">
        <v>4.5</v>
      </c>
      <c r="I132" s="153"/>
      <c r="J132" s="154">
        <f>ROUND(I132*H132,2)</f>
        <v>0</v>
      </c>
      <c r="K132" s="150" t="s">
        <v>146</v>
      </c>
      <c r="L132" s="32"/>
      <c r="M132" s="155" t="s">
        <v>1</v>
      </c>
      <c r="N132" s="156" t="s">
        <v>47</v>
      </c>
      <c r="P132" s="157">
        <f>O132*H132</f>
        <v>0</v>
      </c>
      <c r="Q132" s="157">
        <v>0</v>
      </c>
      <c r="R132" s="157">
        <f>Q132*H132</f>
        <v>0</v>
      </c>
      <c r="S132" s="157">
        <v>0.44</v>
      </c>
      <c r="T132" s="158">
        <f>S132*H132</f>
        <v>1.98</v>
      </c>
      <c r="AR132" s="159" t="s">
        <v>158</v>
      </c>
      <c r="AT132" s="159" t="s">
        <v>142</v>
      </c>
      <c r="AU132" s="159" t="s">
        <v>21</v>
      </c>
      <c r="AY132" s="16" t="s">
        <v>139</v>
      </c>
      <c r="BE132" s="160">
        <f>IF(N132="základní",J132,0)</f>
        <v>0</v>
      </c>
      <c r="BF132" s="160">
        <f>IF(N132="snížená",J132,0)</f>
        <v>0</v>
      </c>
      <c r="BG132" s="160">
        <f>IF(N132="zákl. přenesená",J132,0)</f>
        <v>0</v>
      </c>
      <c r="BH132" s="160">
        <f>IF(N132="sníž. přenesená",J132,0)</f>
        <v>0</v>
      </c>
      <c r="BI132" s="160">
        <f>IF(N132="nulová",J132,0)</f>
        <v>0</v>
      </c>
      <c r="BJ132" s="16" t="s">
        <v>89</v>
      </c>
      <c r="BK132" s="160">
        <f>ROUND(I132*H132,2)</f>
        <v>0</v>
      </c>
      <c r="BL132" s="16" t="s">
        <v>158</v>
      </c>
      <c r="BM132" s="159" t="s">
        <v>1274</v>
      </c>
    </row>
    <row r="133" spans="2:65" s="12" customFormat="1" ht="11.25">
      <c r="B133" s="164"/>
      <c r="D133" s="161" t="s">
        <v>179</v>
      </c>
      <c r="E133" s="165" t="s">
        <v>1</v>
      </c>
      <c r="F133" s="166" t="s">
        <v>1275</v>
      </c>
      <c r="H133" s="167">
        <v>4.5</v>
      </c>
      <c r="I133" s="168"/>
      <c r="L133" s="164"/>
      <c r="M133" s="169"/>
      <c r="T133" s="170"/>
      <c r="AT133" s="165" t="s">
        <v>179</v>
      </c>
      <c r="AU133" s="165" t="s">
        <v>21</v>
      </c>
      <c r="AV133" s="12" t="s">
        <v>21</v>
      </c>
      <c r="AW133" s="12" t="s">
        <v>38</v>
      </c>
      <c r="AX133" s="12" t="s">
        <v>89</v>
      </c>
      <c r="AY133" s="165" t="s">
        <v>139</v>
      </c>
    </row>
    <row r="134" spans="2:65" s="1" customFormat="1" ht="16.5" customHeight="1">
      <c r="B134" s="32"/>
      <c r="C134" s="148" t="s">
        <v>21</v>
      </c>
      <c r="D134" s="148" t="s">
        <v>142</v>
      </c>
      <c r="E134" s="149" t="s">
        <v>241</v>
      </c>
      <c r="F134" s="150" t="s">
        <v>242</v>
      </c>
      <c r="G134" s="151" t="s">
        <v>243</v>
      </c>
      <c r="H134" s="152">
        <v>27</v>
      </c>
      <c r="I134" s="153"/>
      <c r="J134" s="154">
        <f>ROUND(I134*H134,2)</f>
        <v>0</v>
      </c>
      <c r="K134" s="150" t="s">
        <v>146</v>
      </c>
      <c r="L134" s="32"/>
      <c r="M134" s="155" t="s">
        <v>1</v>
      </c>
      <c r="N134" s="156" t="s">
        <v>47</v>
      </c>
      <c r="P134" s="157">
        <f>O134*H134</f>
        <v>0</v>
      </c>
      <c r="Q134" s="157">
        <v>0</v>
      </c>
      <c r="R134" s="157">
        <f>Q134*H134</f>
        <v>0</v>
      </c>
      <c r="S134" s="157">
        <v>0.35499999999999998</v>
      </c>
      <c r="T134" s="158">
        <f>S134*H134</f>
        <v>9.5849999999999991</v>
      </c>
      <c r="AR134" s="159" t="s">
        <v>158</v>
      </c>
      <c r="AT134" s="159" t="s">
        <v>142</v>
      </c>
      <c r="AU134" s="159" t="s">
        <v>21</v>
      </c>
      <c r="AY134" s="16" t="s">
        <v>139</v>
      </c>
      <c r="BE134" s="160">
        <f>IF(N134="základní",J134,0)</f>
        <v>0</v>
      </c>
      <c r="BF134" s="160">
        <f>IF(N134="snížená",J134,0)</f>
        <v>0</v>
      </c>
      <c r="BG134" s="160">
        <f>IF(N134="zákl. přenesená",J134,0)</f>
        <v>0</v>
      </c>
      <c r="BH134" s="160">
        <f>IF(N134="sníž. přenesená",J134,0)</f>
        <v>0</v>
      </c>
      <c r="BI134" s="160">
        <f>IF(N134="nulová",J134,0)</f>
        <v>0</v>
      </c>
      <c r="BJ134" s="16" t="s">
        <v>89</v>
      </c>
      <c r="BK134" s="160">
        <f>ROUND(I134*H134,2)</f>
        <v>0</v>
      </c>
      <c r="BL134" s="16" t="s">
        <v>158</v>
      </c>
      <c r="BM134" s="159" t="s">
        <v>1276</v>
      </c>
    </row>
    <row r="135" spans="2:65" s="1" customFormat="1" ht="24" customHeight="1">
      <c r="B135" s="32"/>
      <c r="C135" s="148" t="s">
        <v>152</v>
      </c>
      <c r="D135" s="148" t="s">
        <v>142</v>
      </c>
      <c r="E135" s="149" t="s">
        <v>384</v>
      </c>
      <c r="F135" s="150" t="s">
        <v>385</v>
      </c>
      <c r="G135" s="151" t="s">
        <v>386</v>
      </c>
      <c r="H135" s="152">
        <v>672</v>
      </c>
      <c r="I135" s="153"/>
      <c r="J135" s="154">
        <f>ROUND(I135*H135,2)</f>
        <v>0</v>
      </c>
      <c r="K135" s="150" t="s">
        <v>146</v>
      </c>
      <c r="L135" s="32"/>
      <c r="M135" s="155" t="s">
        <v>1</v>
      </c>
      <c r="N135" s="156" t="s">
        <v>47</v>
      </c>
      <c r="P135" s="157">
        <f>O135*H135</f>
        <v>0</v>
      </c>
      <c r="Q135" s="157">
        <v>0</v>
      </c>
      <c r="R135" s="157">
        <f>Q135*H135</f>
        <v>0</v>
      </c>
      <c r="S135" s="157">
        <v>0</v>
      </c>
      <c r="T135" s="158">
        <f>S135*H135</f>
        <v>0</v>
      </c>
      <c r="AR135" s="159" t="s">
        <v>158</v>
      </c>
      <c r="AT135" s="159" t="s">
        <v>142</v>
      </c>
      <c r="AU135" s="159" t="s">
        <v>21</v>
      </c>
      <c r="AY135" s="16" t="s">
        <v>139</v>
      </c>
      <c r="BE135" s="160">
        <f>IF(N135="základní",J135,0)</f>
        <v>0</v>
      </c>
      <c r="BF135" s="160">
        <f>IF(N135="snížená",J135,0)</f>
        <v>0</v>
      </c>
      <c r="BG135" s="160">
        <f>IF(N135="zákl. přenesená",J135,0)</f>
        <v>0</v>
      </c>
      <c r="BH135" s="160">
        <f>IF(N135="sníž. přenesená",J135,0)</f>
        <v>0</v>
      </c>
      <c r="BI135" s="160">
        <f>IF(N135="nulová",J135,0)</f>
        <v>0</v>
      </c>
      <c r="BJ135" s="16" t="s">
        <v>89</v>
      </c>
      <c r="BK135" s="160">
        <f>ROUND(I135*H135,2)</f>
        <v>0</v>
      </c>
      <c r="BL135" s="16" t="s">
        <v>158</v>
      </c>
      <c r="BM135" s="159" t="s">
        <v>1277</v>
      </c>
    </row>
    <row r="136" spans="2:65" s="12" customFormat="1" ht="11.25">
      <c r="B136" s="164"/>
      <c r="D136" s="161" t="s">
        <v>179</v>
      </c>
      <c r="E136" s="165" t="s">
        <v>1</v>
      </c>
      <c r="F136" s="166" t="s">
        <v>1278</v>
      </c>
      <c r="H136" s="167">
        <v>672</v>
      </c>
      <c r="I136" s="168"/>
      <c r="L136" s="164"/>
      <c r="M136" s="169"/>
      <c r="T136" s="170"/>
      <c r="AT136" s="165" t="s">
        <v>179</v>
      </c>
      <c r="AU136" s="165" t="s">
        <v>21</v>
      </c>
      <c r="AV136" s="12" t="s">
        <v>21</v>
      </c>
      <c r="AW136" s="12" t="s">
        <v>38</v>
      </c>
      <c r="AX136" s="12" t="s">
        <v>89</v>
      </c>
      <c r="AY136" s="165" t="s">
        <v>139</v>
      </c>
    </row>
    <row r="137" spans="2:65" s="1" customFormat="1" ht="24" customHeight="1">
      <c r="B137" s="32"/>
      <c r="C137" s="148" t="s">
        <v>158</v>
      </c>
      <c r="D137" s="148" t="s">
        <v>142</v>
      </c>
      <c r="E137" s="149" t="s">
        <v>389</v>
      </c>
      <c r="F137" s="150" t="s">
        <v>390</v>
      </c>
      <c r="G137" s="151" t="s">
        <v>391</v>
      </c>
      <c r="H137" s="152">
        <v>28</v>
      </c>
      <c r="I137" s="153"/>
      <c r="J137" s="154">
        <f>ROUND(I137*H137,2)</f>
        <v>0</v>
      </c>
      <c r="K137" s="150" t="s">
        <v>146</v>
      </c>
      <c r="L137" s="32"/>
      <c r="M137" s="155" t="s">
        <v>1</v>
      </c>
      <c r="N137" s="156" t="s">
        <v>47</v>
      </c>
      <c r="P137" s="157">
        <f>O137*H137</f>
        <v>0</v>
      </c>
      <c r="Q137" s="157">
        <v>0</v>
      </c>
      <c r="R137" s="157">
        <f>Q137*H137</f>
        <v>0</v>
      </c>
      <c r="S137" s="157">
        <v>0</v>
      </c>
      <c r="T137" s="158">
        <f>S137*H137</f>
        <v>0</v>
      </c>
      <c r="AR137" s="159" t="s">
        <v>158</v>
      </c>
      <c r="AT137" s="159" t="s">
        <v>142</v>
      </c>
      <c r="AU137" s="159" t="s">
        <v>21</v>
      </c>
      <c r="AY137" s="16" t="s">
        <v>139</v>
      </c>
      <c r="BE137" s="160">
        <f>IF(N137="základní",J137,0)</f>
        <v>0</v>
      </c>
      <c r="BF137" s="160">
        <f>IF(N137="snížená",J137,0)</f>
        <v>0</v>
      </c>
      <c r="BG137" s="160">
        <f>IF(N137="zákl. přenesená",J137,0)</f>
        <v>0</v>
      </c>
      <c r="BH137" s="160">
        <f>IF(N137="sníž. přenesená",J137,0)</f>
        <v>0</v>
      </c>
      <c r="BI137" s="160">
        <f>IF(N137="nulová",J137,0)</f>
        <v>0</v>
      </c>
      <c r="BJ137" s="16" t="s">
        <v>89</v>
      </c>
      <c r="BK137" s="160">
        <f>ROUND(I137*H137,2)</f>
        <v>0</v>
      </c>
      <c r="BL137" s="16" t="s">
        <v>158</v>
      </c>
      <c r="BM137" s="159" t="s">
        <v>1279</v>
      </c>
    </row>
    <row r="138" spans="2:65" s="12" customFormat="1" ht="11.25">
      <c r="B138" s="164"/>
      <c r="D138" s="161" t="s">
        <v>179</v>
      </c>
      <c r="E138" s="165" t="s">
        <v>1</v>
      </c>
      <c r="F138" s="166" t="s">
        <v>1280</v>
      </c>
      <c r="H138" s="167">
        <v>28</v>
      </c>
      <c r="I138" s="168"/>
      <c r="L138" s="164"/>
      <c r="M138" s="169"/>
      <c r="T138" s="170"/>
      <c r="AT138" s="165" t="s">
        <v>179</v>
      </c>
      <c r="AU138" s="165" t="s">
        <v>21</v>
      </c>
      <c r="AV138" s="12" t="s">
        <v>21</v>
      </c>
      <c r="AW138" s="12" t="s">
        <v>38</v>
      </c>
      <c r="AX138" s="12" t="s">
        <v>89</v>
      </c>
      <c r="AY138" s="165" t="s">
        <v>139</v>
      </c>
    </row>
    <row r="139" spans="2:65" s="1" customFormat="1" ht="24" customHeight="1">
      <c r="B139" s="32"/>
      <c r="C139" s="148" t="s">
        <v>138</v>
      </c>
      <c r="D139" s="148" t="s">
        <v>142</v>
      </c>
      <c r="E139" s="149" t="s">
        <v>1281</v>
      </c>
      <c r="F139" s="150" t="s">
        <v>1282</v>
      </c>
      <c r="G139" s="151" t="s">
        <v>250</v>
      </c>
      <c r="H139" s="152">
        <v>0.33</v>
      </c>
      <c r="I139" s="153"/>
      <c r="J139" s="154">
        <f>ROUND(I139*H139,2)</f>
        <v>0</v>
      </c>
      <c r="K139" s="150" t="s">
        <v>146</v>
      </c>
      <c r="L139" s="32"/>
      <c r="M139" s="155" t="s">
        <v>1</v>
      </c>
      <c r="N139" s="156" t="s">
        <v>47</v>
      </c>
      <c r="P139" s="157">
        <f>O139*H139</f>
        <v>0</v>
      </c>
      <c r="Q139" s="157">
        <v>0</v>
      </c>
      <c r="R139" s="157">
        <f>Q139*H139</f>
        <v>0</v>
      </c>
      <c r="S139" s="157">
        <v>0</v>
      </c>
      <c r="T139" s="158">
        <f>S139*H139</f>
        <v>0</v>
      </c>
      <c r="AR139" s="159" t="s">
        <v>158</v>
      </c>
      <c r="AT139" s="159" t="s">
        <v>142</v>
      </c>
      <c r="AU139" s="159" t="s">
        <v>21</v>
      </c>
      <c r="AY139" s="16" t="s">
        <v>139</v>
      </c>
      <c r="BE139" s="160">
        <f>IF(N139="základní",J139,0)</f>
        <v>0</v>
      </c>
      <c r="BF139" s="160">
        <f>IF(N139="snížená",J139,0)</f>
        <v>0</v>
      </c>
      <c r="BG139" s="160">
        <f>IF(N139="zákl. přenesená",J139,0)</f>
        <v>0</v>
      </c>
      <c r="BH139" s="160">
        <f>IF(N139="sníž. přenesená",J139,0)</f>
        <v>0</v>
      </c>
      <c r="BI139" s="160">
        <f>IF(N139="nulová",J139,0)</f>
        <v>0</v>
      </c>
      <c r="BJ139" s="16" t="s">
        <v>89</v>
      </c>
      <c r="BK139" s="160">
        <f>ROUND(I139*H139,2)</f>
        <v>0</v>
      </c>
      <c r="BL139" s="16" t="s">
        <v>158</v>
      </c>
      <c r="BM139" s="159" t="s">
        <v>1283</v>
      </c>
    </row>
    <row r="140" spans="2:65" s="12" customFormat="1" ht="11.25">
      <c r="B140" s="164"/>
      <c r="D140" s="161" t="s">
        <v>179</v>
      </c>
      <c r="E140" s="165" t="s">
        <v>1</v>
      </c>
      <c r="F140" s="166" t="s">
        <v>1284</v>
      </c>
      <c r="H140" s="167">
        <v>0.33</v>
      </c>
      <c r="I140" s="168"/>
      <c r="L140" s="164"/>
      <c r="M140" s="169"/>
      <c r="T140" s="170"/>
      <c r="AT140" s="165" t="s">
        <v>179</v>
      </c>
      <c r="AU140" s="165" t="s">
        <v>21</v>
      </c>
      <c r="AV140" s="12" t="s">
        <v>21</v>
      </c>
      <c r="AW140" s="12" t="s">
        <v>38</v>
      </c>
      <c r="AX140" s="12" t="s">
        <v>89</v>
      </c>
      <c r="AY140" s="165" t="s">
        <v>139</v>
      </c>
    </row>
    <row r="141" spans="2:65" s="1" customFormat="1" ht="24" customHeight="1">
      <c r="B141" s="32"/>
      <c r="C141" s="148" t="s">
        <v>168</v>
      </c>
      <c r="D141" s="148" t="s">
        <v>142</v>
      </c>
      <c r="E141" s="149" t="s">
        <v>824</v>
      </c>
      <c r="F141" s="150" t="s">
        <v>1285</v>
      </c>
      <c r="G141" s="151" t="s">
        <v>250</v>
      </c>
      <c r="H141" s="152">
        <v>3</v>
      </c>
      <c r="I141" s="153"/>
      <c r="J141" s="154">
        <f>ROUND(I141*H141,2)</f>
        <v>0</v>
      </c>
      <c r="K141" s="150" t="s">
        <v>146</v>
      </c>
      <c r="L141" s="32"/>
      <c r="M141" s="155" t="s">
        <v>1</v>
      </c>
      <c r="N141" s="156" t="s">
        <v>47</v>
      </c>
      <c r="P141" s="157">
        <f>O141*H141</f>
        <v>0</v>
      </c>
      <c r="Q141" s="157">
        <v>0</v>
      </c>
      <c r="R141" s="157">
        <f>Q141*H141</f>
        <v>0</v>
      </c>
      <c r="S141" s="157">
        <v>0</v>
      </c>
      <c r="T141" s="158">
        <f>S141*H141</f>
        <v>0</v>
      </c>
      <c r="AR141" s="159" t="s">
        <v>158</v>
      </c>
      <c r="AT141" s="159" t="s">
        <v>142</v>
      </c>
      <c r="AU141" s="159" t="s">
        <v>21</v>
      </c>
      <c r="AY141" s="16" t="s">
        <v>139</v>
      </c>
      <c r="BE141" s="160">
        <f>IF(N141="základní",J141,0)</f>
        <v>0</v>
      </c>
      <c r="BF141" s="160">
        <f>IF(N141="snížená",J141,0)</f>
        <v>0</v>
      </c>
      <c r="BG141" s="160">
        <f>IF(N141="zákl. přenesená",J141,0)</f>
        <v>0</v>
      </c>
      <c r="BH141" s="160">
        <f>IF(N141="sníž. přenesená",J141,0)</f>
        <v>0</v>
      </c>
      <c r="BI141" s="160">
        <f>IF(N141="nulová",J141,0)</f>
        <v>0</v>
      </c>
      <c r="BJ141" s="16" t="s">
        <v>89</v>
      </c>
      <c r="BK141" s="160">
        <f>ROUND(I141*H141,2)</f>
        <v>0</v>
      </c>
      <c r="BL141" s="16" t="s">
        <v>158</v>
      </c>
      <c r="BM141" s="159" t="s">
        <v>1286</v>
      </c>
    </row>
    <row r="142" spans="2:65" s="12" customFormat="1" ht="11.25">
      <c r="B142" s="164"/>
      <c r="D142" s="161" t="s">
        <v>179</v>
      </c>
      <c r="E142" s="165" t="s">
        <v>1</v>
      </c>
      <c r="F142" s="166" t="s">
        <v>1287</v>
      </c>
      <c r="H142" s="167">
        <v>3</v>
      </c>
      <c r="I142" s="168"/>
      <c r="L142" s="164"/>
      <c r="M142" s="169"/>
      <c r="T142" s="170"/>
      <c r="AT142" s="165" t="s">
        <v>179</v>
      </c>
      <c r="AU142" s="165" t="s">
        <v>21</v>
      </c>
      <c r="AV142" s="12" t="s">
        <v>21</v>
      </c>
      <c r="AW142" s="12" t="s">
        <v>38</v>
      </c>
      <c r="AX142" s="12" t="s">
        <v>89</v>
      </c>
      <c r="AY142" s="165" t="s">
        <v>139</v>
      </c>
    </row>
    <row r="143" spans="2:65" s="1" customFormat="1" ht="16.5" customHeight="1">
      <c r="B143" s="32"/>
      <c r="C143" s="148" t="s">
        <v>173</v>
      </c>
      <c r="D143" s="148" t="s">
        <v>142</v>
      </c>
      <c r="E143" s="149" t="s">
        <v>1115</v>
      </c>
      <c r="F143" s="150" t="s">
        <v>1116</v>
      </c>
      <c r="G143" s="151" t="s">
        <v>250</v>
      </c>
      <c r="H143" s="152">
        <v>54.26</v>
      </c>
      <c r="I143" s="153"/>
      <c r="J143" s="154">
        <f>ROUND(I143*H143,2)</f>
        <v>0</v>
      </c>
      <c r="K143" s="150" t="s">
        <v>146</v>
      </c>
      <c r="L143" s="32"/>
      <c r="M143" s="155" t="s">
        <v>1</v>
      </c>
      <c r="N143" s="156" t="s">
        <v>47</v>
      </c>
      <c r="P143" s="157">
        <f>O143*H143</f>
        <v>0</v>
      </c>
      <c r="Q143" s="157">
        <v>0</v>
      </c>
      <c r="R143" s="157">
        <f>Q143*H143</f>
        <v>0</v>
      </c>
      <c r="S143" s="157">
        <v>0</v>
      </c>
      <c r="T143" s="158">
        <f>S143*H143</f>
        <v>0</v>
      </c>
      <c r="AR143" s="159" t="s">
        <v>158</v>
      </c>
      <c r="AT143" s="159" t="s">
        <v>142</v>
      </c>
      <c r="AU143" s="159" t="s">
        <v>21</v>
      </c>
      <c r="AY143" s="16" t="s">
        <v>139</v>
      </c>
      <c r="BE143" s="160">
        <f>IF(N143="základní",J143,0)</f>
        <v>0</v>
      </c>
      <c r="BF143" s="160">
        <f>IF(N143="snížená",J143,0)</f>
        <v>0</v>
      </c>
      <c r="BG143" s="160">
        <f>IF(N143="zákl. přenesená",J143,0)</f>
        <v>0</v>
      </c>
      <c r="BH143" s="160">
        <f>IF(N143="sníž. přenesená",J143,0)</f>
        <v>0</v>
      </c>
      <c r="BI143" s="160">
        <f>IF(N143="nulová",J143,0)</f>
        <v>0</v>
      </c>
      <c r="BJ143" s="16" t="s">
        <v>89</v>
      </c>
      <c r="BK143" s="160">
        <f>ROUND(I143*H143,2)</f>
        <v>0</v>
      </c>
      <c r="BL143" s="16" t="s">
        <v>158</v>
      </c>
      <c r="BM143" s="159" t="s">
        <v>1288</v>
      </c>
    </row>
    <row r="144" spans="2:65" s="12" customFormat="1" ht="11.25">
      <c r="B144" s="164"/>
      <c r="D144" s="161" t="s">
        <v>179</v>
      </c>
      <c r="E144" s="165" t="s">
        <v>1</v>
      </c>
      <c r="F144" s="166" t="s">
        <v>1289</v>
      </c>
      <c r="H144" s="167">
        <v>28.2</v>
      </c>
      <c r="I144" s="168"/>
      <c r="L144" s="164"/>
      <c r="M144" s="169"/>
      <c r="T144" s="170"/>
      <c r="AT144" s="165" t="s">
        <v>179</v>
      </c>
      <c r="AU144" s="165" t="s">
        <v>21</v>
      </c>
      <c r="AV144" s="12" t="s">
        <v>21</v>
      </c>
      <c r="AW144" s="12" t="s">
        <v>38</v>
      </c>
      <c r="AX144" s="12" t="s">
        <v>82</v>
      </c>
      <c r="AY144" s="165" t="s">
        <v>139</v>
      </c>
    </row>
    <row r="145" spans="2:65" s="12" customFormat="1" ht="11.25">
      <c r="B145" s="164"/>
      <c r="D145" s="161" t="s">
        <v>179</v>
      </c>
      <c r="E145" s="165" t="s">
        <v>1</v>
      </c>
      <c r="F145" s="166" t="s">
        <v>1290</v>
      </c>
      <c r="H145" s="167">
        <v>26.06</v>
      </c>
      <c r="I145" s="168"/>
      <c r="L145" s="164"/>
      <c r="M145" s="169"/>
      <c r="T145" s="170"/>
      <c r="AT145" s="165" t="s">
        <v>179</v>
      </c>
      <c r="AU145" s="165" t="s">
        <v>21</v>
      </c>
      <c r="AV145" s="12" t="s">
        <v>21</v>
      </c>
      <c r="AW145" s="12" t="s">
        <v>38</v>
      </c>
      <c r="AX145" s="12" t="s">
        <v>82</v>
      </c>
      <c r="AY145" s="165" t="s">
        <v>139</v>
      </c>
    </row>
    <row r="146" spans="2:65" s="14" customFormat="1" ht="11.25">
      <c r="B146" s="184"/>
      <c r="D146" s="161" t="s">
        <v>179</v>
      </c>
      <c r="E146" s="185" t="s">
        <v>1</v>
      </c>
      <c r="F146" s="186" t="s">
        <v>265</v>
      </c>
      <c r="H146" s="187">
        <v>54.26</v>
      </c>
      <c r="I146" s="188"/>
      <c r="L146" s="184"/>
      <c r="M146" s="189"/>
      <c r="T146" s="190"/>
      <c r="AT146" s="185" t="s">
        <v>179</v>
      </c>
      <c r="AU146" s="185" t="s">
        <v>21</v>
      </c>
      <c r="AV146" s="14" t="s">
        <v>158</v>
      </c>
      <c r="AW146" s="14" t="s">
        <v>38</v>
      </c>
      <c r="AX146" s="14" t="s">
        <v>89</v>
      </c>
      <c r="AY146" s="185" t="s">
        <v>139</v>
      </c>
    </row>
    <row r="147" spans="2:65" s="1" customFormat="1" ht="24" customHeight="1">
      <c r="B147" s="32"/>
      <c r="C147" s="148" t="s">
        <v>181</v>
      </c>
      <c r="D147" s="148" t="s">
        <v>142</v>
      </c>
      <c r="E147" s="149" t="s">
        <v>1291</v>
      </c>
      <c r="F147" s="150" t="s">
        <v>1292</v>
      </c>
      <c r="G147" s="151" t="s">
        <v>250</v>
      </c>
      <c r="H147" s="152">
        <v>355.315</v>
      </c>
      <c r="I147" s="153"/>
      <c r="J147" s="154">
        <f>ROUND(I147*H147,2)</f>
        <v>0</v>
      </c>
      <c r="K147" s="150" t="s">
        <v>146</v>
      </c>
      <c r="L147" s="32"/>
      <c r="M147" s="155" t="s">
        <v>1</v>
      </c>
      <c r="N147" s="156" t="s">
        <v>47</v>
      </c>
      <c r="P147" s="157">
        <f>O147*H147</f>
        <v>0</v>
      </c>
      <c r="Q147" s="157">
        <v>0</v>
      </c>
      <c r="R147" s="157">
        <f>Q147*H147</f>
        <v>0</v>
      </c>
      <c r="S147" s="157">
        <v>0</v>
      </c>
      <c r="T147" s="158">
        <f>S147*H147</f>
        <v>0</v>
      </c>
      <c r="AR147" s="159" t="s">
        <v>158</v>
      </c>
      <c r="AT147" s="159" t="s">
        <v>142</v>
      </c>
      <c r="AU147" s="159" t="s">
        <v>21</v>
      </c>
      <c r="AY147" s="16" t="s">
        <v>139</v>
      </c>
      <c r="BE147" s="160">
        <f>IF(N147="základní",J147,0)</f>
        <v>0</v>
      </c>
      <c r="BF147" s="160">
        <f>IF(N147="snížená",J147,0)</f>
        <v>0</v>
      </c>
      <c r="BG147" s="160">
        <f>IF(N147="zákl. přenesená",J147,0)</f>
        <v>0</v>
      </c>
      <c r="BH147" s="160">
        <f>IF(N147="sníž. přenesená",J147,0)</f>
        <v>0</v>
      </c>
      <c r="BI147" s="160">
        <f>IF(N147="nulová",J147,0)</f>
        <v>0</v>
      </c>
      <c r="BJ147" s="16" t="s">
        <v>89</v>
      </c>
      <c r="BK147" s="160">
        <f>ROUND(I147*H147,2)</f>
        <v>0</v>
      </c>
      <c r="BL147" s="16" t="s">
        <v>158</v>
      </c>
      <c r="BM147" s="159" t="s">
        <v>1293</v>
      </c>
    </row>
    <row r="148" spans="2:65" s="12" customFormat="1" ht="11.25">
      <c r="B148" s="164"/>
      <c r="D148" s="161" t="s">
        <v>179</v>
      </c>
      <c r="E148" s="165" t="s">
        <v>1</v>
      </c>
      <c r="F148" s="166" t="s">
        <v>1294</v>
      </c>
      <c r="H148" s="167">
        <v>355.315</v>
      </c>
      <c r="I148" s="168"/>
      <c r="L148" s="164"/>
      <c r="M148" s="169"/>
      <c r="T148" s="170"/>
      <c r="AT148" s="165" t="s">
        <v>179</v>
      </c>
      <c r="AU148" s="165" t="s">
        <v>21</v>
      </c>
      <c r="AV148" s="12" t="s">
        <v>21</v>
      </c>
      <c r="AW148" s="12" t="s">
        <v>38</v>
      </c>
      <c r="AX148" s="12" t="s">
        <v>89</v>
      </c>
      <c r="AY148" s="165" t="s">
        <v>139</v>
      </c>
    </row>
    <row r="149" spans="2:65" s="1" customFormat="1" ht="24" customHeight="1">
      <c r="B149" s="32"/>
      <c r="C149" s="148" t="s">
        <v>186</v>
      </c>
      <c r="D149" s="148" t="s">
        <v>142</v>
      </c>
      <c r="E149" s="149" t="s">
        <v>1295</v>
      </c>
      <c r="F149" s="150" t="s">
        <v>1296</v>
      </c>
      <c r="G149" s="151" t="s">
        <v>250</v>
      </c>
      <c r="H149" s="152">
        <v>355.315</v>
      </c>
      <c r="I149" s="153"/>
      <c r="J149" s="154">
        <f>ROUND(I149*H149,2)</f>
        <v>0</v>
      </c>
      <c r="K149" s="150" t="s">
        <v>146</v>
      </c>
      <c r="L149" s="32"/>
      <c r="M149" s="155" t="s">
        <v>1</v>
      </c>
      <c r="N149" s="156" t="s">
        <v>47</v>
      </c>
      <c r="P149" s="157">
        <f>O149*H149</f>
        <v>0</v>
      </c>
      <c r="Q149" s="157">
        <v>0</v>
      </c>
      <c r="R149" s="157">
        <f>Q149*H149</f>
        <v>0</v>
      </c>
      <c r="S149" s="157">
        <v>0</v>
      </c>
      <c r="T149" s="158">
        <f>S149*H149</f>
        <v>0</v>
      </c>
      <c r="AR149" s="159" t="s">
        <v>158</v>
      </c>
      <c r="AT149" s="159" t="s">
        <v>142</v>
      </c>
      <c r="AU149" s="159" t="s">
        <v>21</v>
      </c>
      <c r="AY149" s="16" t="s">
        <v>139</v>
      </c>
      <c r="BE149" s="160">
        <f>IF(N149="základní",J149,0)</f>
        <v>0</v>
      </c>
      <c r="BF149" s="160">
        <f>IF(N149="snížená",J149,0)</f>
        <v>0</v>
      </c>
      <c r="BG149" s="160">
        <f>IF(N149="zákl. přenesená",J149,0)</f>
        <v>0</v>
      </c>
      <c r="BH149" s="160">
        <f>IF(N149="sníž. přenesená",J149,0)</f>
        <v>0</v>
      </c>
      <c r="BI149" s="160">
        <f>IF(N149="nulová",J149,0)</f>
        <v>0</v>
      </c>
      <c r="BJ149" s="16" t="s">
        <v>89</v>
      </c>
      <c r="BK149" s="160">
        <f>ROUND(I149*H149,2)</f>
        <v>0</v>
      </c>
      <c r="BL149" s="16" t="s">
        <v>158</v>
      </c>
      <c r="BM149" s="159" t="s">
        <v>1297</v>
      </c>
    </row>
    <row r="150" spans="2:65" s="12" customFormat="1" ht="11.25">
      <c r="B150" s="164"/>
      <c r="D150" s="161" t="s">
        <v>179</v>
      </c>
      <c r="E150" s="165" t="s">
        <v>1</v>
      </c>
      <c r="F150" s="166" t="s">
        <v>1298</v>
      </c>
      <c r="H150" s="167">
        <v>355.315</v>
      </c>
      <c r="I150" s="168"/>
      <c r="L150" s="164"/>
      <c r="M150" s="169"/>
      <c r="T150" s="170"/>
      <c r="AT150" s="165" t="s">
        <v>179</v>
      </c>
      <c r="AU150" s="165" t="s">
        <v>21</v>
      </c>
      <c r="AV150" s="12" t="s">
        <v>21</v>
      </c>
      <c r="AW150" s="12" t="s">
        <v>38</v>
      </c>
      <c r="AX150" s="12" t="s">
        <v>89</v>
      </c>
      <c r="AY150" s="165" t="s">
        <v>139</v>
      </c>
    </row>
    <row r="151" spans="2:65" s="1" customFormat="1" ht="16.5" customHeight="1">
      <c r="B151" s="32"/>
      <c r="C151" s="148" t="s">
        <v>191</v>
      </c>
      <c r="D151" s="148" t="s">
        <v>142</v>
      </c>
      <c r="E151" s="149" t="s">
        <v>1299</v>
      </c>
      <c r="F151" s="150" t="s">
        <v>1300</v>
      </c>
      <c r="G151" s="151" t="s">
        <v>243</v>
      </c>
      <c r="H151" s="152">
        <v>660.3</v>
      </c>
      <c r="I151" s="153"/>
      <c r="J151" s="154">
        <f>ROUND(I151*H151,2)</f>
        <v>0</v>
      </c>
      <c r="K151" s="150" t="s">
        <v>146</v>
      </c>
      <c r="L151" s="32"/>
      <c r="M151" s="155" t="s">
        <v>1</v>
      </c>
      <c r="N151" s="156" t="s">
        <v>47</v>
      </c>
      <c r="P151" s="157">
        <f>O151*H151</f>
        <v>0</v>
      </c>
      <c r="Q151" s="157">
        <v>8.4000000000000003E-4</v>
      </c>
      <c r="R151" s="157">
        <f>Q151*H151</f>
        <v>0.55465200000000003</v>
      </c>
      <c r="S151" s="157">
        <v>0</v>
      </c>
      <c r="T151" s="158">
        <f>S151*H151</f>
        <v>0</v>
      </c>
      <c r="AR151" s="159" t="s">
        <v>158</v>
      </c>
      <c r="AT151" s="159" t="s">
        <v>142</v>
      </c>
      <c r="AU151" s="159" t="s">
        <v>21</v>
      </c>
      <c r="AY151" s="16" t="s">
        <v>139</v>
      </c>
      <c r="BE151" s="160">
        <f>IF(N151="základní",J151,0)</f>
        <v>0</v>
      </c>
      <c r="BF151" s="160">
        <f>IF(N151="snížená",J151,0)</f>
        <v>0</v>
      </c>
      <c r="BG151" s="160">
        <f>IF(N151="zákl. přenesená",J151,0)</f>
        <v>0</v>
      </c>
      <c r="BH151" s="160">
        <f>IF(N151="sníž. přenesená",J151,0)</f>
        <v>0</v>
      </c>
      <c r="BI151" s="160">
        <f>IF(N151="nulová",J151,0)</f>
        <v>0</v>
      </c>
      <c r="BJ151" s="16" t="s">
        <v>89</v>
      </c>
      <c r="BK151" s="160">
        <f>ROUND(I151*H151,2)</f>
        <v>0</v>
      </c>
      <c r="BL151" s="16" t="s">
        <v>158</v>
      </c>
      <c r="BM151" s="159" t="s">
        <v>1301</v>
      </c>
    </row>
    <row r="152" spans="2:65" s="12" customFormat="1" ht="11.25">
      <c r="B152" s="164"/>
      <c r="D152" s="161" t="s">
        <v>179</v>
      </c>
      <c r="E152" s="165" t="s">
        <v>1</v>
      </c>
      <c r="F152" s="166" t="s">
        <v>1302</v>
      </c>
      <c r="H152" s="167">
        <v>660.3</v>
      </c>
      <c r="I152" s="168"/>
      <c r="L152" s="164"/>
      <c r="M152" s="169"/>
      <c r="T152" s="170"/>
      <c r="AT152" s="165" t="s">
        <v>179</v>
      </c>
      <c r="AU152" s="165" t="s">
        <v>21</v>
      </c>
      <c r="AV152" s="12" t="s">
        <v>21</v>
      </c>
      <c r="AW152" s="12" t="s">
        <v>38</v>
      </c>
      <c r="AX152" s="12" t="s">
        <v>89</v>
      </c>
      <c r="AY152" s="165" t="s">
        <v>139</v>
      </c>
    </row>
    <row r="153" spans="2:65" s="1" customFormat="1" ht="16.5" customHeight="1">
      <c r="B153" s="32"/>
      <c r="C153" s="148" t="s">
        <v>195</v>
      </c>
      <c r="D153" s="148" t="s">
        <v>142</v>
      </c>
      <c r="E153" s="149" t="s">
        <v>1127</v>
      </c>
      <c r="F153" s="150" t="s">
        <v>1128</v>
      </c>
      <c r="G153" s="151" t="s">
        <v>243</v>
      </c>
      <c r="H153" s="152">
        <v>492.3</v>
      </c>
      <c r="I153" s="153"/>
      <c r="J153" s="154">
        <f>ROUND(I153*H153,2)</f>
        <v>0</v>
      </c>
      <c r="K153" s="150" t="s">
        <v>146</v>
      </c>
      <c r="L153" s="32"/>
      <c r="M153" s="155" t="s">
        <v>1</v>
      </c>
      <c r="N153" s="156" t="s">
        <v>47</v>
      </c>
      <c r="P153" s="157">
        <f>O153*H153</f>
        <v>0</v>
      </c>
      <c r="Q153" s="157">
        <v>8.4999999999999995E-4</v>
      </c>
      <c r="R153" s="157">
        <f>Q153*H153</f>
        <v>0.41845499999999997</v>
      </c>
      <c r="S153" s="157">
        <v>0</v>
      </c>
      <c r="T153" s="158">
        <f>S153*H153</f>
        <v>0</v>
      </c>
      <c r="AR153" s="159" t="s">
        <v>158</v>
      </c>
      <c r="AT153" s="159" t="s">
        <v>142</v>
      </c>
      <c r="AU153" s="159" t="s">
        <v>21</v>
      </c>
      <c r="AY153" s="16" t="s">
        <v>139</v>
      </c>
      <c r="BE153" s="160">
        <f>IF(N153="základní",J153,0)</f>
        <v>0</v>
      </c>
      <c r="BF153" s="160">
        <f>IF(N153="snížená",J153,0)</f>
        <v>0</v>
      </c>
      <c r="BG153" s="160">
        <f>IF(N153="zákl. přenesená",J153,0)</f>
        <v>0</v>
      </c>
      <c r="BH153" s="160">
        <f>IF(N153="sníž. přenesená",J153,0)</f>
        <v>0</v>
      </c>
      <c r="BI153" s="160">
        <f>IF(N153="nulová",J153,0)</f>
        <v>0</v>
      </c>
      <c r="BJ153" s="16" t="s">
        <v>89</v>
      </c>
      <c r="BK153" s="160">
        <f>ROUND(I153*H153,2)</f>
        <v>0</v>
      </c>
      <c r="BL153" s="16" t="s">
        <v>158</v>
      </c>
      <c r="BM153" s="159" t="s">
        <v>1303</v>
      </c>
    </row>
    <row r="154" spans="2:65" s="12" customFormat="1" ht="11.25">
      <c r="B154" s="164"/>
      <c r="D154" s="161" t="s">
        <v>179</v>
      </c>
      <c r="E154" s="165" t="s">
        <v>1</v>
      </c>
      <c r="F154" s="166" t="s">
        <v>1304</v>
      </c>
      <c r="H154" s="167">
        <v>492.3</v>
      </c>
      <c r="I154" s="168"/>
      <c r="L154" s="164"/>
      <c r="M154" s="169"/>
      <c r="T154" s="170"/>
      <c r="AT154" s="165" t="s">
        <v>179</v>
      </c>
      <c r="AU154" s="165" t="s">
        <v>21</v>
      </c>
      <c r="AV154" s="12" t="s">
        <v>21</v>
      </c>
      <c r="AW154" s="12" t="s">
        <v>38</v>
      </c>
      <c r="AX154" s="12" t="s">
        <v>89</v>
      </c>
      <c r="AY154" s="165" t="s">
        <v>139</v>
      </c>
    </row>
    <row r="155" spans="2:65" s="1" customFormat="1" ht="16.5" customHeight="1">
      <c r="B155" s="32"/>
      <c r="C155" s="148" t="s">
        <v>201</v>
      </c>
      <c r="D155" s="148" t="s">
        <v>142</v>
      </c>
      <c r="E155" s="149" t="s">
        <v>1305</v>
      </c>
      <c r="F155" s="150" t="s">
        <v>1306</v>
      </c>
      <c r="G155" s="151" t="s">
        <v>243</v>
      </c>
      <c r="H155" s="152">
        <v>119</v>
      </c>
      <c r="I155" s="153"/>
      <c r="J155" s="154">
        <f>ROUND(I155*H155,2)</f>
        <v>0</v>
      </c>
      <c r="K155" s="150" t="s">
        <v>146</v>
      </c>
      <c r="L155" s="32"/>
      <c r="M155" s="155" t="s">
        <v>1</v>
      </c>
      <c r="N155" s="156" t="s">
        <v>47</v>
      </c>
      <c r="P155" s="157">
        <f>O155*H155</f>
        <v>0</v>
      </c>
      <c r="Q155" s="157">
        <v>1.1900000000000001E-3</v>
      </c>
      <c r="R155" s="157">
        <f>Q155*H155</f>
        <v>0.14161000000000001</v>
      </c>
      <c r="S155" s="157">
        <v>0</v>
      </c>
      <c r="T155" s="158">
        <f>S155*H155</f>
        <v>0</v>
      </c>
      <c r="AR155" s="159" t="s">
        <v>158</v>
      </c>
      <c r="AT155" s="159" t="s">
        <v>142</v>
      </c>
      <c r="AU155" s="159" t="s">
        <v>21</v>
      </c>
      <c r="AY155" s="16" t="s">
        <v>139</v>
      </c>
      <c r="BE155" s="160">
        <f>IF(N155="základní",J155,0)</f>
        <v>0</v>
      </c>
      <c r="BF155" s="160">
        <f>IF(N155="snížená",J155,0)</f>
        <v>0</v>
      </c>
      <c r="BG155" s="160">
        <f>IF(N155="zákl. přenesená",J155,0)</f>
        <v>0</v>
      </c>
      <c r="BH155" s="160">
        <f>IF(N155="sníž. přenesená",J155,0)</f>
        <v>0</v>
      </c>
      <c r="BI155" s="160">
        <f>IF(N155="nulová",J155,0)</f>
        <v>0</v>
      </c>
      <c r="BJ155" s="16" t="s">
        <v>89</v>
      </c>
      <c r="BK155" s="160">
        <f>ROUND(I155*H155,2)</f>
        <v>0</v>
      </c>
      <c r="BL155" s="16" t="s">
        <v>158</v>
      </c>
      <c r="BM155" s="159" t="s">
        <v>1307</v>
      </c>
    </row>
    <row r="156" spans="2:65" s="12" customFormat="1" ht="11.25">
      <c r="B156" s="164"/>
      <c r="D156" s="161" t="s">
        <v>179</v>
      </c>
      <c r="E156" s="165" t="s">
        <v>1</v>
      </c>
      <c r="F156" s="166" t="s">
        <v>1308</v>
      </c>
      <c r="H156" s="167">
        <v>119</v>
      </c>
      <c r="I156" s="168"/>
      <c r="L156" s="164"/>
      <c r="M156" s="169"/>
      <c r="T156" s="170"/>
      <c r="AT156" s="165" t="s">
        <v>179</v>
      </c>
      <c r="AU156" s="165" t="s">
        <v>21</v>
      </c>
      <c r="AV156" s="12" t="s">
        <v>21</v>
      </c>
      <c r="AW156" s="12" t="s">
        <v>38</v>
      </c>
      <c r="AX156" s="12" t="s">
        <v>89</v>
      </c>
      <c r="AY156" s="165" t="s">
        <v>139</v>
      </c>
    </row>
    <row r="157" spans="2:65" s="1" customFormat="1" ht="24" customHeight="1">
      <c r="B157" s="32"/>
      <c r="C157" s="148" t="s">
        <v>206</v>
      </c>
      <c r="D157" s="148" t="s">
        <v>142</v>
      </c>
      <c r="E157" s="149" t="s">
        <v>1309</v>
      </c>
      <c r="F157" s="150" t="s">
        <v>1310</v>
      </c>
      <c r="G157" s="151" t="s">
        <v>243</v>
      </c>
      <c r="H157" s="152">
        <v>660.3</v>
      </c>
      <c r="I157" s="153"/>
      <c r="J157" s="154">
        <f>ROUND(I157*H157,2)</f>
        <v>0</v>
      </c>
      <c r="K157" s="150" t="s">
        <v>146</v>
      </c>
      <c r="L157" s="32"/>
      <c r="M157" s="155" t="s">
        <v>1</v>
      </c>
      <c r="N157" s="156" t="s">
        <v>47</v>
      </c>
      <c r="P157" s="157">
        <f>O157*H157</f>
        <v>0</v>
      </c>
      <c r="Q157" s="157">
        <v>0</v>
      </c>
      <c r="R157" s="157">
        <f>Q157*H157</f>
        <v>0</v>
      </c>
      <c r="S157" s="157">
        <v>0</v>
      </c>
      <c r="T157" s="158">
        <f>S157*H157</f>
        <v>0</v>
      </c>
      <c r="AR157" s="159" t="s">
        <v>158</v>
      </c>
      <c r="AT157" s="159" t="s">
        <v>142</v>
      </c>
      <c r="AU157" s="159" t="s">
        <v>21</v>
      </c>
      <c r="AY157" s="16" t="s">
        <v>139</v>
      </c>
      <c r="BE157" s="160">
        <f>IF(N157="základní",J157,0)</f>
        <v>0</v>
      </c>
      <c r="BF157" s="160">
        <f>IF(N157="snížená",J157,0)</f>
        <v>0</v>
      </c>
      <c r="BG157" s="160">
        <f>IF(N157="zákl. přenesená",J157,0)</f>
        <v>0</v>
      </c>
      <c r="BH157" s="160">
        <f>IF(N157="sníž. přenesená",J157,0)</f>
        <v>0</v>
      </c>
      <c r="BI157" s="160">
        <f>IF(N157="nulová",J157,0)</f>
        <v>0</v>
      </c>
      <c r="BJ157" s="16" t="s">
        <v>89</v>
      </c>
      <c r="BK157" s="160">
        <f>ROUND(I157*H157,2)</f>
        <v>0</v>
      </c>
      <c r="BL157" s="16" t="s">
        <v>158</v>
      </c>
      <c r="BM157" s="159" t="s">
        <v>1311</v>
      </c>
    </row>
    <row r="158" spans="2:65" s="1" customFormat="1" ht="24" customHeight="1">
      <c r="B158" s="32"/>
      <c r="C158" s="148" t="s">
        <v>211</v>
      </c>
      <c r="D158" s="148" t="s">
        <v>142</v>
      </c>
      <c r="E158" s="149" t="s">
        <v>1131</v>
      </c>
      <c r="F158" s="150" t="s">
        <v>1132</v>
      </c>
      <c r="G158" s="151" t="s">
        <v>243</v>
      </c>
      <c r="H158" s="152">
        <v>492.3</v>
      </c>
      <c r="I158" s="153"/>
      <c r="J158" s="154">
        <f>ROUND(I158*H158,2)</f>
        <v>0</v>
      </c>
      <c r="K158" s="150" t="s">
        <v>146</v>
      </c>
      <c r="L158" s="32"/>
      <c r="M158" s="155" t="s">
        <v>1</v>
      </c>
      <c r="N158" s="156" t="s">
        <v>47</v>
      </c>
      <c r="P158" s="157">
        <f>O158*H158</f>
        <v>0</v>
      </c>
      <c r="Q158" s="157">
        <v>0</v>
      </c>
      <c r="R158" s="157">
        <f>Q158*H158</f>
        <v>0</v>
      </c>
      <c r="S158" s="157">
        <v>0</v>
      </c>
      <c r="T158" s="158">
        <f>S158*H158</f>
        <v>0</v>
      </c>
      <c r="AR158" s="159" t="s">
        <v>158</v>
      </c>
      <c r="AT158" s="159" t="s">
        <v>142</v>
      </c>
      <c r="AU158" s="159" t="s">
        <v>21</v>
      </c>
      <c r="AY158" s="16" t="s">
        <v>139</v>
      </c>
      <c r="BE158" s="160">
        <f>IF(N158="základní",J158,0)</f>
        <v>0</v>
      </c>
      <c r="BF158" s="160">
        <f>IF(N158="snížená",J158,0)</f>
        <v>0</v>
      </c>
      <c r="BG158" s="160">
        <f>IF(N158="zákl. přenesená",J158,0)</f>
        <v>0</v>
      </c>
      <c r="BH158" s="160">
        <f>IF(N158="sníž. přenesená",J158,0)</f>
        <v>0</v>
      </c>
      <c r="BI158" s="160">
        <f>IF(N158="nulová",J158,0)</f>
        <v>0</v>
      </c>
      <c r="BJ158" s="16" t="s">
        <v>89</v>
      </c>
      <c r="BK158" s="160">
        <f>ROUND(I158*H158,2)</f>
        <v>0</v>
      </c>
      <c r="BL158" s="16" t="s">
        <v>158</v>
      </c>
      <c r="BM158" s="159" t="s">
        <v>1312</v>
      </c>
    </row>
    <row r="159" spans="2:65" s="1" customFormat="1" ht="24" customHeight="1">
      <c r="B159" s="32"/>
      <c r="C159" s="148" t="s">
        <v>8</v>
      </c>
      <c r="D159" s="148" t="s">
        <v>142</v>
      </c>
      <c r="E159" s="149" t="s">
        <v>1313</v>
      </c>
      <c r="F159" s="150" t="s">
        <v>1314</v>
      </c>
      <c r="G159" s="151" t="s">
        <v>243</v>
      </c>
      <c r="H159" s="152">
        <v>119</v>
      </c>
      <c r="I159" s="153"/>
      <c r="J159" s="154">
        <f>ROUND(I159*H159,2)</f>
        <v>0</v>
      </c>
      <c r="K159" s="150" t="s">
        <v>146</v>
      </c>
      <c r="L159" s="32"/>
      <c r="M159" s="155" t="s">
        <v>1</v>
      </c>
      <c r="N159" s="156" t="s">
        <v>47</v>
      </c>
      <c r="P159" s="157">
        <f>O159*H159</f>
        <v>0</v>
      </c>
      <c r="Q159" s="157">
        <v>0</v>
      </c>
      <c r="R159" s="157">
        <f>Q159*H159</f>
        <v>0</v>
      </c>
      <c r="S159" s="157">
        <v>0</v>
      </c>
      <c r="T159" s="158">
        <f>S159*H159</f>
        <v>0</v>
      </c>
      <c r="AR159" s="159" t="s">
        <v>158</v>
      </c>
      <c r="AT159" s="159" t="s">
        <v>142</v>
      </c>
      <c r="AU159" s="159" t="s">
        <v>21</v>
      </c>
      <c r="AY159" s="16" t="s">
        <v>139</v>
      </c>
      <c r="BE159" s="160">
        <f>IF(N159="základní",J159,0)</f>
        <v>0</v>
      </c>
      <c r="BF159" s="160">
        <f>IF(N159="snížená",J159,0)</f>
        <v>0</v>
      </c>
      <c r="BG159" s="160">
        <f>IF(N159="zákl. přenesená",J159,0)</f>
        <v>0</v>
      </c>
      <c r="BH159" s="160">
        <f>IF(N159="sníž. přenesená",J159,0)</f>
        <v>0</v>
      </c>
      <c r="BI159" s="160">
        <f>IF(N159="nulová",J159,0)</f>
        <v>0</v>
      </c>
      <c r="BJ159" s="16" t="s">
        <v>89</v>
      </c>
      <c r="BK159" s="160">
        <f>ROUND(I159*H159,2)</f>
        <v>0</v>
      </c>
      <c r="BL159" s="16" t="s">
        <v>158</v>
      </c>
      <c r="BM159" s="159" t="s">
        <v>1315</v>
      </c>
    </row>
    <row r="160" spans="2:65" s="1" customFormat="1" ht="16.5" customHeight="1">
      <c r="B160" s="32"/>
      <c r="C160" s="148" t="s">
        <v>219</v>
      </c>
      <c r="D160" s="148" t="s">
        <v>142</v>
      </c>
      <c r="E160" s="149" t="s">
        <v>1316</v>
      </c>
      <c r="F160" s="150" t="s">
        <v>1317</v>
      </c>
      <c r="G160" s="151" t="s">
        <v>243</v>
      </c>
      <c r="H160" s="152">
        <v>102</v>
      </c>
      <c r="I160" s="153"/>
      <c r="J160" s="154">
        <f>ROUND(I160*H160,2)</f>
        <v>0</v>
      </c>
      <c r="K160" s="150" t="s">
        <v>146</v>
      </c>
      <c r="L160" s="32"/>
      <c r="M160" s="155" t="s">
        <v>1</v>
      </c>
      <c r="N160" s="156" t="s">
        <v>47</v>
      </c>
      <c r="P160" s="157">
        <f>O160*H160</f>
        <v>0</v>
      </c>
      <c r="Q160" s="157">
        <v>6.2199999999999998E-3</v>
      </c>
      <c r="R160" s="157">
        <f>Q160*H160</f>
        <v>0.63444</v>
      </c>
      <c r="S160" s="157">
        <v>0</v>
      </c>
      <c r="T160" s="158">
        <f>S160*H160</f>
        <v>0</v>
      </c>
      <c r="AR160" s="159" t="s">
        <v>158</v>
      </c>
      <c r="AT160" s="159" t="s">
        <v>142</v>
      </c>
      <c r="AU160" s="159" t="s">
        <v>21</v>
      </c>
      <c r="AY160" s="16" t="s">
        <v>139</v>
      </c>
      <c r="BE160" s="160">
        <f>IF(N160="základní",J160,0)</f>
        <v>0</v>
      </c>
      <c r="BF160" s="160">
        <f>IF(N160="snížená",J160,0)</f>
        <v>0</v>
      </c>
      <c r="BG160" s="160">
        <f>IF(N160="zákl. přenesená",J160,0)</f>
        <v>0</v>
      </c>
      <c r="BH160" s="160">
        <f>IF(N160="sníž. přenesená",J160,0)</f>
        <v>0</v>
      </c>
      <c r="BI160" s="160">
        <f>IF(N160="nulová",J160,0)</f>
        <v>0</v>
      </c>
      <c r="BJ160" s="16" t="s">
        <v>89</v>
      </c>
      <c r="BK160" s="160">
        <f>ROUND(I160*H160,2)</f>
        <v>0</v>
      </c>
      <c r="BL160" s="16" t="s">
        <v>158</v>
      </c>
      <c r="BM160" s="159" t="s">
        <v>1318</v>
      </c>
    </row>
    <row r="161" spans="2:65" s="1" customFormat="1" ht="19.5">
      <c r="B161" s="32"/>
      <c r="D161" s="161" t="s">
        <v>162</v>
      </c>
      <c r="F161" s="162" t="s">
        <v>1319</v>
      </c>
      <c r="I161" s="91"/>
      <c r="L161" s="32"/>
      <c r="M161" s="163"/>
      <c r="T161" s="56"/>
      <c r="AT161" s="16" t="s">
        <v>162</v>
      </c>
      <c r="AU161" s="16" t="s">
        <v>21</v>
      </c>
    </row>
    <row r="162" spans="2:65" s="12" customFormat="1" ht="11.25">
      <c r="B162" s="164"/>
      <c r="D162" s="161" t="s">
        <v>179</v>
      </c>
      <c r="E162" s="165" t="s">
        <v>1</v>
      </c>
      <c r="F162" s="166" t="s">
        <v>1320</v>
      </c>
      <c r="H162" s="167">
        <v>102</v>
      </c>
      <c r="I162" s="168"/>
      <c r="L162" s="164"/>
      <c r="M162" s="169"/>
      <c r="T162" s="170"/>
      <c r="AT162" s="165" t="s">
        <v>179</v>
      </c>
      <c r="AU162" s="165" t="s">
        <v>21</v>
      </c>
      <c r="AV162" s="12" t="s">
        <v>21</v>
      </c>
      <c r="AW162" s="12" t="s">
        <v>38</v>
      </c>
      <c r="AX162" s="12" t="s">
        <v>89</v>
      </c>
      <c r="AY162" s="165" t="s">
        <v>139</v>
      </c>
    </row>
    <row r="163" spans="2:65" s="1" customFormat="1" ht="24" customHeight="1">
      <c r="B163" s="32"/>
      <c r="C163" s="148" t="s">
        <v>223</v>
      </c>
      <c r="D163" s="148" t="s">
        <v>142</v>
      </c>
      <c r="E163" s="149" t="s">
        <v>1321</v>
      </c>
      <c r="F163" s="150" t="s">
        <v>1322</v>
      </c>
      <c r="G163" s="151" t="s">
        <v>243</v>
      </c>
      <c r="H163" s="152">
        <v>102</v>
      </c>
      <c r="I163" s="153"/>
      <c r="J163" s="154">
        <f>ROUND(I163*H163,2)</f>
        <v>0</v>
      </c>
      <c r="K163" s="150" t="s">
        <v>146</v>
      </c>
      <c r="L163" s="32"/>
      <c r="M163" s="155" t="s">
        <v>1</v>
      </c>
      <c r="N163" s="156" t="s">
        <v>47</v>
      </c>
      <c r="P163" s="157">
        <f>O163*H163</f>
        <v>0</v>
      </c>
      <c r="Q163" s="157">
        <v>0</v>
      </c>
      <c r="R163" s="157">
        <f>Q163*H163</f>
        <v>0</v>
      </c>
      <c r="S163" s="157">
        <v>0</v>
      </c>
      <c r="T163" s="158">
        <f>S163*H163</f>
        <v>0</v>
      </c>
      <c r="AR163" s="159" t="s">
        <v>158</v>
      </c>
      <c r="AT163" s="159" t="s">
        <v>142</v>
      </c>
      <c r="AU163" s="159" t="s">
        <v>21</v>
      </c>
      <c r="AY163" s="16" t="s">
        <v>139</v>
      </c>
      <c r="BE163" s="160">
        <f>IF(N163="základní",J163,0)</f>
        <v>0</v>
      </c>
      <c r="BF163" s="160">
        <f>IF(N163="snížená",J163,0)</f>
        <v>0</v>
      </c>
      <c r="BG163" s="160">
        <f>IF(N163="zákl. přenesená",J163,0)</f>
        <v>0</v>
      </c>
      <c r="BH163" s="160">
        <f>IF(N163="sníž. přenesená",J163,0)</f>
        <v>0</v>
      </c>
      <c r="BI163" s="160">
        <f>IF(N163="nulová",J163,0)</f>
        <v>0</v>
      </c>
      <c r="BJ163" s="16" t="s">
        <v>89</v>
      </c>
      <c r="BK163" s="160">
        <f>ROUND(I163*H163,2)</f>
        <v>0</v>
      </c>
      <c r="BL163" s="16" t="s">
        <v>158</v>
      </c>
      <c r="BM163" s="159" t="s">
        <v>1323</v>
      </c>
    </row>
    <row r="164" spans="2:65" s="1" customFormat="1" ht="16.5" customHeight="1">
      <c r="B164" s="32"/>
      <c r="C164" s="148" t="s">
        <v>313</v>
      </c>
      <c r="D164" s="148" t="s">
        <v>142</v>
      </c>
      <c r="E164" s="149" t="s">
        <v>1324</v>
      </c>
      <c r="F164" s="150" t="s">
        <v>1325</v>
      </c>
      <c r="G164" s="151" t="s">
        <v>250</v>
      </c>
      <c r="H164" s="152">
        <v>65.22</v>
      </c>
      <c r="I164" s="153"/>
      <c r="J164" s="154">
        <f>ROUND(I164*H164,2)</f>
        <v>0</v>
      </c>
      <c r="K164" s="150" t="s">
        <v>146</v>
      </c>
      <c r="L164" s="32"/>
      <c r="M164" s="155" t="s">
        <v>1</v>
      </c>
      <c r="N164" s="156" t="s">
        <v>47</v>
      </c>
      <c r="P164" s="157">
        <f>O164*H164</f>
        <v>0</v>
      </c>
      <c r="Q164" s="157">
        <v>2.7200000000000002E-3</v>
      </c>
      <c r="R164" s="157">
        <f>Q164*H164</f>
        <v>0.17739840000000001</v>
      </c>
      <c r="S164" s="157">
        <v>0</v>
      </c>
      <c r="T164" s="158">
        <f>S164*H164</f>
        <v>0</v>
      </c>
      <c r="AR164" s="159" t="s">
        <v>158</v>
      </c>
      <c r="AT164" s="159" t="s">
        <v>142</v>
      </c>
      <c r="AU164" s="159" t="s">
        <v>21</v>
      </c>
      <c r="AY164" s="16" t="s">
        <v>139</v>
      </c>
      <c r="BE164" s="160">
        <f>IF(N164="základní",J164,0)</f>
        <v>0</v>
      </c>
      <c r="BF164" s="160">
        <f>IF(N164="snížená",J164,0)</f>
        <v>0</v>
      </c>
      <c r="BG164" s="160">
        <f>IF(N164="zákl. přenesená",J164,0)</f>
        <v>0</v>
      </c>
      <c r="BH164" s="160">
        <f>IF(N164="sníž. přenesená",J164,0)</f>
        <v>0</v>
      </c>
      <c r="BI164" s="160">
        <f>IF(N164="nulová",J164,0)</f>
        <v>0</v>
      </c>
      <c r="BJ164" s="16" t="s">
        <v>89</v>
      </c>
      <c r="BK164" s="160">
        <f>ROUND(I164*H164,2)</f>
        <v>0</v>
      </c>
      <c r="BL164" s="16" t="s">
        <v>158</v>
      </c>
      <c r="BM164" s="159" t="s">
        <v>1326</v>
      </c>
    </row>
    <row r="165" spans="2:65" s="12" customFormat="1" ht="11.25">
      <c r="B165" s="164"/>
      <c r="D165" s="161" t="s">
        <v>179</v>
      </c>
      <c r="E165" s="165" t="s">
        <v>1</v>
      </c>
      <c r="F165" s="166" t="s">
        <v>1327</v>
      </c>
      <c r="H165" s="167">
        <v>65.22</v>
      </c>
      <c r="I165" s="168"/>
      <c r="L165" s="164"/>
      <c r="M165" s="169"/>
      <c r="T165" s="170"/>
      <c r="AT165" s="165" t="s">
        <v>179</v>
      </c>
      <c r="AU165" s="165" t="s">
        <v>21</v>
      </c>
      <c r="AV165" s="12" t="s">
        <v>21</v>
      </c>
      <c r="AW165" s="12" t="s">
        <v>38</v>
      </c>
      <c r="AX165" s="12" t="s">
        <v>89</v>
      </c>
      <c r="AY165" s="165" t="s">
        <v>139</v>
      </c>
    </row>
    <row r="166" spans="2:65" s="1" customFormat="1" ht="24" customHeight="1">
      <c r="B166" s="32"/>
      <c r="C166" s="148" t="s">
        <v>319</v>
      </c>
      <c r="D166" s="148" t="s">
        <v>142</v>
      </c>
      <c r="E166" s="149" t="s">
        <v>1328</v>
      </c>
      <c r="F166" s="150" t="s">
        <v>1329</v>
      </c>
      <c r="G166" s="151" t="s">
        <v>250</v>
      </c>
      <c r="H166" s="152">
        <v>65.22</v>
      </c>
      <c r="I166" s="153"/>
      <c r="J166" s="154">
        <f>ROUND(I166*H166,2)</f>
        <v>0</v>
      </c>
      <c r="K166" s="150" t="s">
        <v>146</v>
      </c>
      <c r="L166" s="32"/>
      <c r="M166" s="155" t="s">
        <v>1</v>
      </c>
      <c r="N166" s="156" t="s">
        <v>47</v>
      </c>
      <c r="P166" s="157">
        <f>O166*H166</f>
        <v>0</v>
      </c>
      <c r="Q166" s="157">
        <v>0</v>
      </c>
      <c r="R166" s="157">
        <f>Q166*H166</f>
        <v>0</v>
      </c>
      <c r="S166" s="157">
        <v>0</v>
      </c>
      <c r="T166" s="158">
        <f>S166*H166</f>
        <v>0</v>
      </c>
      <c r="AR166" s="159" t="s">
        <v>158</v>
      </c>
      <c r="AT166" s="159" t="s">
        <v>142</v>
      </c>
      <c r="AU166" s="159" t="s">
        <v>21</v>
      </c>
      <c r="AY166" s="16" t="s">
        <v>139</v>
      </c>
      <c r="BE166" s="160">
        <f>IF(N166="základní",J166,0)</f>
        <v>0</v>
      </c>
      <c r="BF166" s="160">
        <f>IF(N166="snížená",J166,0)</f>
        <v>0</v>
      </c>
      <c r="BG166" s="160">
        <f>IF(N166="zákl. přenesená",J166,0)</f>
        <v>0</v>
      </c>
      <c r="BH166" s="160">
        <f>IF(N166="sníž. přenesená",J166,0)</f>
        <v>0</v>
      </c>
      <c r="BI166" s="160">
        <f>IF(N166="nulová",J166,0)</f>
        <v>0</v>
      </c>
      <c r="BJ166" s="16" t="s">
        <v>89</v>
      </c>
      <c r="BK166" s="160">
        <f>ROUND(I166*H166,2)</f>
        <v>0</v>
      </c>
      <c r="BL166" s="16" t="s">
        <v>158</v>
      </c>
      <c r="BM166" s="159" t="s">
        <v>1330</v>
      </c>
    </row>
    <row r="167" spans="2:65" s="1" customFormat="1" ht="24" customHeight="1">
      <c r="B167" s="32"/>
      <c r="C167" s="148" t="s">
        <v>325</v>
      </c>
      <c r="D167" s="148" t="s">
        <v>142</v>
      </c>
      <c r="E167" s="149" t="s">
        <v>259</v>
      </c>
      <c r="F167" s="150" t="s">
        <v>260</v>
      </c>
      <c r="G167" s="151" t="s">
        <v>250</v>
      </c>
      <c r="H167" s="152">
        <v>1123.26</v>
      </c>
      <c r="I167" s="153"/>
      <c r="J167" s="154">
        <f>ROUND(I167*H167,2)</f>
        <v>0</v>
      </c>
      <c r="K167" s="150" t="s">
        <v>146</v>
      </c>
      <c r="L167" s="32"/>
      <c r="M167" s="155" t="s">
        <v>1</v>
      </c>
      <c r="N167" s="156" t="s">
        <v>47</v>
      </c>
      <c r="P167" s="157">
        <f>O167*H167</f>
        <v>0</v>
      </c>
      <c r="Q167" s="157">
        <v>0</v>
      </c>
      <c r="R167" s="157">
        <f>Q167*H167</f>
        <v>0</v>
      </c>
      <c r="S167" s="157">
        <v>0</v>
      </c>
      <c r="T167" s="158">
        <f>S167*H167</f>
        <v>0</v>
      </c>
      <c r="AR167" s="159" t="s">
        <v>158</v>
      </c>
      <c r="AT167" s="159" t="s">
        <v>142</v>
      </c>
      <c r="AU167" s="159" t="s">
        <v>21</v>
      </c>
      <c r="AY167" s="16" t="s">
        <v>139</v>
      </c>
      <c r="BE167" s="160">
        <f>IF(N167="základní",J167,0)</f>
        <v>0</v>
      </c>
      <c r="BF167" s="160">
        <f>IF(N167="snížená",J167,0)</f>
        <v>0</v>
      </c>
      <c r="BG167" s="160">
        <f>IF(N167="zákl. přenesená",J167,0)</f>
        <v>0</v>
      </c>
      <c r="BH167" s="160">
        <f>IF(N167="sníž. přenesená",J167,0)</f>
        <v>0</v>
      </c>
      <c r="BI167" s="160">
        <f>IF(N167="nulová",J167,0)</f>
        <v>0</v>
      </c>
      <c r="BJ167" s="16" t="s">
        <v>89</v>
      </c>
      <c r="BK167" s="160">
        <f>ROUND(I167*H167,2)</f>
        <v>0</v>
      </c>
      <c r="BL167" s="16" t="s">
        <v>158</v>
      </c>
      <c r="BM167" s="159" t="s">
        <v>1331</v>
      </c>
    </row>
    <row r="168" spans="2:65" s="12" customFormat="1" ht="11.25">
      <c r="B168" s="164"/>
      <c r="D168" s="161" t="s">
        <v>179</v>
      </c>
      <c r="E168" s="165" t="s">
        <v>1</v>
      </c>
      <c r="F168" s="166" t="s">
        <v>1332</v>
      </c>
      <c r="H168" s="167">
        <v>710.63</v>
      </c>
      <c r="I168" s="168"/>
      <c r="L168" s="164"/>
      <c r="M168" s="169"/>
      <c r="T168" s="170"/>
      <c r="AT168" s="165" t="s">
        <v>179</v>
      </c>
      <c r="AU168" s="165" t="s">
        <v>21</v>
      </c>
      <c r="AV168" s="12" t="s">
        <v>21</v>
      </c>
      <c r="AW168" s="12" t="s">
        <v>38</v>
      </c>
      <c r="AX168" s="12" t="s">
        <v>82</v>
      </c>
      <c r="AY168" s="165" t="s">
        <v>139</v>
      </c>
    </row>
    <row r="169" spans="2:65" s="13" customFormat="1" ht="11.25">
      <c r="B169" s="177"/>
      <c r="D169" s="161" t="s">
        <v>179</v>
      </c>
      <c r="E169" s="178" t="s">
        <v>1</v>
      </c>
      <c r="F169" s="179" t="s">
        <v>253</v>
      </c>
      <c r="H169" s="180">
        <v>710.63</v>
      </c>
      <c r="I169" s="181"/>
      <c r="L169" s="177"/>
      <c r="M169" s="182"/>
      <c r="T169" s="183"/>
      <c r="AT169" s="178" t="s">
        <v>179</v>
      </c>
      <c r="AU169" s="178" t="s">
        <v>21</v>
      </c>
      <c r="AV169" s="13" t="s">
        <v>152</v>
      </c>
      <c r="AW169" s="13" t="s">
        <v>38</v>
      </c>
      <c r="AX169" s="13" t="s">
        <v>82</v>
      </c>
      <c r="AY169" s="178" t="s">
        <v>139</v>
      </c>
    </row>
    <row r="170" spans="2:65" s="12" customFormat="1" ht="11.25">
      <c r="B170" s="164"/>
      <c r="D170" s="161" t="s">
        <v>179</v>
      </c>
      <c r="E170" s="165" t="s">
        <v>1</v>
      </c>
      <c r="F170" s="166" t="s">
        <v>1333</v>
      </c>
      <c r="H170" s="167">
        <v>412.63</v>
      </c>
      <c r="I170" s="168"/>
      <c r="L170" s="164"/>
      <c r="M170" s="169"/>
      <c r="T170" s="170"/>
      <c r="AT170" s="165" t="s">
        <v>179</v>
      </c>
      <c r="AU170" s="165" t="s">
        <v>21</v>
      </c>
      <c r="AV170" s="12" t="s">
        <v>21</v>
      </c>
      <c r="AW170" s="12" t="s">
        <v>38</v>
      </c>
      <c r="AX170" s="12" t="s">
        <v>82</v>
      </c>
      <c r="AY170" s="165" t="s">
        <v>139</v>
      </c>
    </row>
    <row r="171" spans="2:65" s="13" customFormat="1" ht="11.25">
      <c r="B171" s="177"/>
      <c r="D171" s="161" t="s">
        <v>179</v>
      </c>
      <c r="E171" s="178" t="s">
        <v>1</v>
      </c>
      <c r="F171" s="179" t="s">
        <v>253</v>
      </c>
      <c r="H171" s="180">
        <v>412.63</v>
      </c>
      <c r="I171" s="181"/>
      <c r="L171" s="177"/>
      <c r="M171" s="182"/>
      <c r="T171" s="183"/>
      <c r="AT171" s="178" t="s">
        <v>179</v>
      </c>
      <c r="AU171" s="178" t="s">
        <v>21</v>
      </c>
      <c r="AV171" s="13" t="s">
        <v>152</v>
      </c>
      <c r="AW171" s="13" t="s">
        <v>38</v>
      </c>
      <c r="AX171" s="13" t="s">
        <v>82</v>
      </c>
      <c r="AY171" s="178" t="s">
        <v>139</v>
      </c>
    </row>
    <row r="172" spans="2:65" s="14" customFormat="1" ht="11.25">
      <c r="B172" s="184"/>
      <c r="D172" s="161" t="s">
        <v>179</v>
      </c>
      <c r="E172" s="185" t="s">
        <v>1</v>
      </c>
      <c r="F172" s="186" t="s">
        <v>265</v>
      </c>
      <c r="H172" s="187">
        <v>1123.26</v>
      </c>
      <c r="I172" s="188"/>
      <c r="L172" s="184"/>
      <c r="M172" s="189"/>
      <c r="T172" s="190"/>
      <c r="AT172" s="185" t="s">
        <v>179</v>
      </c>
      <c r="AU172" s="185" t="s">
        <v>21</v>
      </c>
      <c r="AV172" s="14" t="s">
        <v>158</v>
      </c>
      <c r="AW172" s="14" t="s">
        <v>38</v>
      </c>
      <c r="AX172" s="14" t="s">
        <v>89</v>
      </c>
      <c r="AY172" s="185" t="s">
        <v>139</v>
      </c>
    </row>
    <row r="173" spans="2:65" s="1" customFormat="1" ht="24" customHeight="1">
      <c r="B173" s="32"/>
      <c r="C173" s="148" t="s">
        <v>7</v>
      </c>
      <c r="D173" s="148" t="s">
        <v>142</v>
      </c>
      <c r="E173" s="149" t="s">
        <v>266</v>
      </c>
      <c r="F173" s="150" t="s">
        <v>267</v>
      </c>
      <c r="G173" s="151" t="s">
        <v>250</v>
      </c>
      <c r="H173" s="152">
        <v>298</v>
      </c>
      <c r="I173" s="153"/>
      <c r="J173" s="154">
        <f>ROUND(I173*H173,2)</f>
        <v>0</v>
      </c>
      <c r="K173" s="150" t="s">
        <v>146</v>
      </c>
      <c r="L173" s="32"/>
      <c r="M173" s="155" t="s">
        <v>1</v>
      </c>
      <c r="N173" s="156" t="s">
        <v>47</v>
      </c>
      <c r="P173" s="157">
        <f>O173*H173</f>
        <v>0</v>
      </c>
      <c r="Q173" s="157">
        <v>0</v>
      </c>
      <c r="R173" s="157">
        <f>Q173*H173</f>
        <v>0</v>
      </c>
      <c r="S173" s="157">
        <v>0</v>
      </c>
      <c r="T173" s="158">
        <f>S173*H173</f>
        <v>0</v>
      </c>
      <c r="AR173" s="159" t="s">
        <v>158</v>
      </c>
      <c r="AT173" s="159" t="s">
        <v>142</v>
      </c>
      <c r="AU173" s="159" t="s">
        <v>21</v>
      </c>
      <c r="AY173" s="16" t="s">
        <v>139</v>
      </c>
      <c r="BE173" s="160">
        <f>IF(N173="základní",J173,0)</f>
        <v>0</v>
      </c>
      <c r="BF173" s="160">
        <f>IF(N173="snížená",J173,0)</f>
        <v>0</v>
      </c>
      <c r="BG173" s="160">
        <f>IF(N173="zákl. přenesená",J173,0)</f>
        <v>0</v>
      </c>
      <c r="BH173" s="160">
        <f>IF(N173="sníž. přenesená",J173,0)</f>
        <v>0</v>
      </c>
      <c r="BI173" s="160">
        <f>IF(N173="nulová",J173,0)</f>
        <v>0</v>
      </c>
      <c r="BJ173" s="16" t="s">
        <v>89</v>
      </c>
      <c r="BK173" s="160">
        <f>ROUND(I173*H173,2)</f>
        <v>0</v>
      </c>
      <c r="BL173" s="16" t="s">
        <v>158</v>
      </c>
      <c r="BM173" s="159" t="s">
        <v>1334</v>
      </c>
    </row>
    <row r="174" spans="2:65" s="12" customFormat="1" ht="11.25">
      <c r="B174" s="164"/>
      <c r="D174" s="161" t="s">
        <v>179</v>
      </c>
      <c r="E174" s="165" t="s">
        <v>1</v>
      </c>
      <c r="F174" s="166" t="s">
        <v>1335</v>
      </c>
      <c r="H174" s="167">
        <v>298</v>
      </c>
      <c r="I174" s="168"/>
      <c r="L174" s="164"/>
      <c r="M174" s="169"/>
      <c r="T174" s="170"/>
      <c r="AT174" s="165" t="s">
        <v>179</v>
      </c>
      <c r="AU174" s="165" t="s">
        <v>21</v>
      </c>
      <c r="AV174" s="12" t="s">
        <v>21</v>
      </c>
      <c r="AW174" s="12" t="s">
        <v>38</v>
      </c>
      <c r="AX174" s="12" t="s">
        <v>89</v>
      </c>
      <c r="AY174" s="165" t="s">
        <v>139</v>
      </c>
    </row>
    <row r="175" spans="2:65" s="1" customFormat="1" ht="24" customHeight="1">
      <c r="B175" s="32"/>
      <c r="C175" s="148" t="s">
        <v>335</v>
      </c>
      <c r="D175" s="148" t="s">
        <v>142</v>
      </c>
      <c r="E175" s="149" t="s">
        <v>270</v>
      </c>
      <c r="F175" s="150" t="s">
        <v>271</v>
      </c>
      <c r="G175" s="151" t="s">
        <v>250</v>
      </c>
      <c r="H175" s="152">
        <v>3576</v>
      </c>
      <c r="I175" s="153"/>
      <c r="J175" s="154">
        <f>ROUND(I175*H175,2)</f>
        <v>0</v>
      </c>
      <c r="K175" s="150" t="s">
        <v>146</v>
      </c>
      <c r="L175" s="32"/>
      <c r="M175" s="155" t="s">
        <v>1</v>
      </c>
      <c r="N175" s="156" t="s">
        <v>47</v>
      </c>
      <c r="P175" s="157">
        <f>O175*H175</f>
        <v>0</v>
      </c>
      <c r="Q175" s="157">
        <v>0</v>
      </c>
      <c r="R175" s="157">
        <f>Q175*H175</f>
        <v>0</v>
      </c>
      <c r="S175" s="157">
        <v>0</v>
      </c>
      <c r="T175" s="158">
        <f>S175*H175</f>
        <v>0</v>
      </c>
      <c r="AR175" s="159" t="s">
        <v>158</v>
      </c>
      <c r="AT175" s="159" t="s">
        <v>142</v>
      </c>
      <c r="AU175" s="159" t="s">
        <v>21</v>
      </c>
      <c r="AY175" s="16" t="s">
        <v>139</v>
      </c>
      <c r="BE175" s="160">
        <f>IF(N175="základní",J175,0)</f>
        <v>0</v>
      </c>
      <c r="BF175" s="160">
        <f>IF(N175="snížená",J175,0)</f>
        <v>0</v>
      </c>
      <c r="BG175" s="160">
        <f>IF(N175="zákl. přenesená",J175,0)</f>
        <v>0</v>
      </c>
      <c r="BH175" s="160">
        <f>IF(N175="sníž. přenesená",J175,0)</f>
        <v>0</v>
      </c>
      <c r="BI175" s="160">
        <f>IF(N175="nulová",J175,0)</f>
        <v>0</v>
      </c>
      <c r="BJ175" s="16" t="s">
        <v>89</v>
      </c>
      <c r="BK175" s="160">
        <f>ROUND(I175*H175,2)</f>
        <v>0</v>
      </c>
      <c r="BL175" s="16" t="s">
        <v>158</v>
      </c>
      <c r="BM175" s="159" t="s">
        <v>1336</v>
      </c>
    </row>
    <row r="176" spans="2:65" s="12" customFormat="1" ht="11.25">
      <c r="B176" s="164"/>
      <c r="D176" s="161" t="s">
        <v>179</v>
      </c>
      <c r="E176" s="165" t="s">
        <v>1</v>
      </c>
      <c r="F176" s="166" t="s">
        <v>1337</v>
      </c>
      <c r="H176" s="167">
        <v>3576</v>
      </c>
      <c r="I176" s="168"/>
      <c r="L176" s="164"/>
      <c r="M176" s="169"/>
      <c r="T176" s="170"/>
      <c r="AT176" s="165" t="s">
        <v>179</v>
      </c>
      <c r="AU176" s="165" t="s">
        <v>21</v>
      </c>
      <c r="AV176" s="12" t="s">
        <v>21</v>
      </c>
      <c r="AW176" s="12" t="s">
        <v>38</v>
      </c>
      <c r="AX176" s="12" t="s">
        <v>89</v>
      </c>
      <c r="AY176" s="165" t="s">
        <v>139</v>
      </c>
    </row>
    <row r="177" spans="2:65" s="1" customFormat="1" ht="16.5" customHeight="1">
      <c r="B177" s="32"/>
      <c r="C177" s="148" t="s">
        <v>341</v>
      </c>
      <c r="D177" s="148" t="s">
        <v>142</v>
      </c>
      <c r="E177" s="149" t="s">
        <v>274</v>
      </c>
      <c r="F177" s="150" t="s">
        <v>275</v>
      </c>
      <c r="G177" s="151" t="s">
        <v>250</v>
      </c>
      <c r="H177" s="152">
        <v>412.63</v>
      </c>
      <c r="I177" s="153"/>
      <c r="J177" s="154">
        <f>ROUND(I177*H177,2)</f>
        <v>0</v>
      </c>
      <c r="K177" s="150" t="s">
        <v>146</v>
      </c>
      <c r="L177" s="32"/>
      <c r="M177" s="155" t="s">
        <v>1</v>
      </c>
      <c r="N177" s="156" t="s">
        <v>47</v>
      </c>
      <c r="P177" s="157">
        <f>O177*H177</f>
        <v>0</v>
      </c>
      <c r="Q177" s="157">
        <v>0</v>
      </c>
      <c r="R177" s="157">
        <f>Q177*H177</f>
        <v>0</v>
      </c>
      <c r="S177" s="157">
        <v>0</v>
      </c>
      <c r="T177" s="158">
        <f>S177*H177</f>
        <v>0</v>
      </c>
      <c r="AR177" s="159" t="s">
        <v>158</v>
      </c>
      <c r="AT177" s="159" t="s">
        <v>142</v>
      </c>
      <c r="AU177" s="159" t="s">
        <v>21</v>
      </c>
      <c r="AY177" s="16" t="s">
        <v>139</v>
      </c>
      <c r="BE177" s="160">
        <f>IF(N177="základní",J177,0)</f>
        <v>0</v>
      </c>
      <c r="BF177" s="160">
        <f>IF(N177="snížená",J177,0)</f>
        <v>0</v>
      </c>
      <c r="BG177" s="160">
        <f>IF(N177="zákl. přenesená",J177,0)</f>
        <v>0</v>
      </c>
      <c r="BH177" s="160">
        <f>IF(N177="sníž. přenesená",J177,0)</f>
        <v>0</v>
      </c>
      <c r="BI177" s="160">
        <f>IF(N177="nulová",J177,0)</f>
        <v>0</v>
      </c>
      <c r="BJ177" s="16" t="s">
        <v>89</v>
      </c>
      <c r="BK177" s="160">
        <f>ROUND(I177*H177,2)</f>
        <v>0</v>
      </c>
      <c r="BL177" s="16" t="s">
        <v>158</v>
      </c>
      <c r="BM177" s="159" t="s">
        <v>1338</v>
      </c>
    </row>
    <row r="178" spans="2:65" s="12" customFormat="1" ht="11.25">
      <c r="B178" s="164"/>
      <c r="D178" s="161" t="s">
        <v>179</v>
      </c>
      <c r="E178" s="165" t="s">
        <v>1</v>
      </c>
      <c r="F178" s="166" t="s">
        <v>1339</v>
      </c>
      <c r="H178" s="167">
        <v>412.63</v>
      </c>
      <c r="I178" s="168"/>
      <c r="L178" s="164"/>
      <c r="M178" s="169"/>
      <c r="T178" s="170"/>
      <c r="AT178" s="165" t="s">
        <v>179</v>
      </c>
      <c r="AU178" s="165" t="s">
        <v>21</v>
      </c>
      <c r="AV178" s="12" t="s">
        <v>21</v>
      </c>
      <c r="AW178" s="12" t="s">
        <v>38</v>
      </c>
      <c r="AX178" s="12" t="s">
        <v>89</v>
      </c>
      <c r="AY178" s="165" t="s">
        <v>139</v>
      </c>
    </row>
    <row r="179" spans="2:65" s="1" customFormat="1" ht="16.5" customHeight="1">
      <c r="B179" s="32"/>
      <c r="C179" s="148" t="s">
        <v>345</v>
      </c>
      <c r="D179" s="148" t="s">
        <v>142</v>
      </c>
      <c r="E179" s="149" t="s">
        <v>280</v>
      </c>
      <c r="F179" s="150" t="s">
        <v>281</v>
      </c>
      <c r="G179" s="151" t="s">
        <v>250</v>
      </c>
      <c r="H179" s="152">
        <v>298</v>
      </c>
      <c r="I179" s="153"/>
      <c r="J179" s="154">
        <f>ROUND(I179*H179,2)</f>
        <v>0</v>
      </c>
      <c r="K179" s="150" t="s">
        <v>146</v>
      </c>
      <c r="L179" s="32"/>
      <c r="M179" s="155" t="s">
        <v>1</v>
      </c>
      <c r="N179" s="156" t="s">
        <v>47</v>
      </c>
      <c r="P179" s="157">
        <f>O179*H179</f>
        <v>0</v>
      </c>
      <c r="Q179" s="157">
        <v>0</v>
      </c>
      <c r="R179" s="157">
        <f>Q179*H179</f>
        <v>0</v>
      </c>
      <c r="S179" s="157">
        <v>0</v>
      </c>
      <c r="T179" s="158">
        <f>S179*H179</f>
        <v>0</v>
      </c>
      <c r="AR179" s="159" t="s">
        <v>158</v>
      </c>
      <c r="AT179" s="159" t="s">
        <v>142</v>
      </c>
      <c r="AU179" s="159" t="s">
        <v>21</v>
      </c>
      <c r="AY179" s="16" t="s">
        <v>139</v>
      </c>
      <c r="BE179" s="160">
        <f>IF(N179="základní",J179,0)</f>
        <v>0</v>
      </c>
      <c r="BF179" s="160">
        <f>IF(N179="snížená",J179,0)</f>
        <v>0</v>
      </c>
      <c r="BG179" s="160">
        <f>IF(N179="zákl. přenesená",J179,0)</f>
        <v>0</v>
      </c>
      <c r="BH179" s="160">
        <f>IF(N179="sníž. přenesená",J179,0)</f>
        <v>0</v>
      </c>
      <c r="BI179" s="160">
        <f>IF(N179="nulová",J179,0)</f>
        <v>0</v>
      </c>
      <c r="BJ179" s="16" t="s">
        <v>89</v>
      </c>
      <c r="BK179" s="160">
        <f>ROUND(I179*H179,2)</f>
        <v>0</v>
      </c>
      <c r="BL179" s="16" t="s">
        <v>158</v>
      </c>
      <c r="BM179" s="159" t="s">
        <v>1340</v>
      </c>
    </row>
    <row r="180" spans="2:65" s="1" customFormat="1" ht="24" customHeight="1">
      <c r="B180" s="32"/>
      <c r="C180" s="148" t="s">
        <v>352</v>
      </c>
      <c r="D180" s="148" t="s">
        <v>142</v>
      </c>
      <c r="E180" s="149" t="s">
        <v>283</v>
      </c>
      <c r="F180" s="150" t="s">
        <v>284</v>
      </c>
      <c r="G180" s="151" t="s">
        <v>285</v>
      </c>
      <c r="H180" s="152">
        <v>596</v>
      </c>
      <c r="I180" s="153"/>
      <c r="J180" s="154">
        <f>ROUND(I180*H180,2)</f>
        <v>0</v>
      </c>
      <c r="K180" s="150" t="s">
        <v>146</v>
      </c>
      <c r="L180" s="32"/>
      <c r="M180" s="155" t="s">
        <v>1</v>
      </c>
      <c r="N180" s="156" t="s">
        <v>47</v>
      </c>
      <c r="P180" s="157">
        <f>O180*H180</f>
        <v>0</v>
      </c>
      <c r="Q180" s="157">
        <v>0</v>
      </c>
      <c r="R180" s="157">
        <f>Q180*H180</f>
        <v>0</v>
      </c>
      <c r="S180" s="157">
        <v>0</v>
      </c>
      <c r="T180" s="158">
        <f>S180*H180</f>
        <v>0</v>
      </c>
      <c r="AR180" s="159" t="s">
        <v>158</v>
      </c>
      <c r="AT180" s="159" t="s">
        <v>142</v>
      </c>
      <c r="AU180" s="159" t="s">
        <v>21</v>
      </c>
      <c r="AY180" s="16" t="s">
        <v>139</v>
      </c>
      <c r="BE180" s="160">
        <f>IF(N180="základní",J180,0)</f>
        <v>0</v>
      </c>
      <c r="BF180" s="160">
        <f>IF(N180="snížená",J180,0)</f>
        <v>0</v>
      </c>
      <c r="BG180" s="160">
        <f>IF(N180="zákl. přenesená",J180,0)</f>
        <v>0</v>
      </c>
      <c r="BH180" s="160">
        <f>IF(N180="sníž. přenesená",J180,0)</f>
        <v>0</v>
      </c>
      <c r="BI180" s="160">
        <f>IF(N180="nulová",J180,0)</f>
        <v>0</v>
      </c>
      <c r="BJ180" s="16" t="s">
        <v>89</v>
      </c>
      <c r="BK180" s="160">
        <f>ROUND(I180*H180,2)</f>
        <v>0</v>
      </c>
      <c r="BL180" s="16" t="s">
        <v>158</v>
      </c>
      <c r="BM180" s="159" t="s">
        <v>1341</v>
      </c>
    </row>
    <row r="181" spans="2:65" s="12" customFormat="1" ht="11.25">
      <c r="B181" s="164"/>
      <c r="D181" s="161" t="s">
        <v>179</v>
      </c>
      <c r="E181" s="165" t="s">
        <v>1</v>
      </c>
      <c r="F181" s="166" t="s">
        <v>1342</v>
      </c>
      <c r="H181" s="167">
        <v>596</v>
      </c>
      <c r="I181" s="168"/>
      <c r="L181" s="164"/>
      <c r="M181" s="169"/>
      <c r="T181" s="170"/>
      <c r="AT181" s="165" t="s">
        <v>179</v>
      </c>
      <c r="AU181" s="165" t="s">
        <v>21</v>
      </c>
      <c r="AV181" s="12" t="s">
        <v>21</v>
      </c>
      <c r="AW181" s="12" t="s">
        <v>38</v>
      </c>
      <c r="AX181" s="12" t="s">
        <v>89</v>
      </c>
      <c r="AY181" s="165" t="s">
        <v>139</v>
      </c>
    </row>
    <row r="182" spans="2:65" s="1" customFormat="1" ht="24" customHeight="1">
      <c r="B182" s="32"/>
      <c r="C182" s="148" t="s">
        <v>356</v>
      </c>
      <c r="D182" s="148" t="s">
        <v>142</v>
      </c>
      <c r="E182" s="149" t="s">
        <v>449</v>
      </c>
      <c r="F182" s="150" t="s">
        <v>450</v>
      </c>
      <c r="G182" s="151" t="s">
        <v>250</v>
      </c>
      <c r="H182" s="152">
        <v>412.63</v>
      </c>
      <c r="I182" s="153"/>
      <c r="J182" s="154">
        <f>ROUND(I182*H182,2)</f>
        <v>0</v>
      </c>
      <c r="K182" s="150" t="s">
        <v>146</v>
      </c>
      <c r="L182" s="32"/>
      <c r="M182" s="155" t="s">
        <v>1</v>
      </c>
      <c r="N182" s="156" t="s">
        <v>47</v>
      </c>
      <c r="P182" s="157">
        <f>O182*H182</f>
        <v>0</v>
      </c>
      <c r="Q182" s="157">
        <v>0</v>
      </c>
      <c r="R182" s="157">
        <f>Q182*H182</f>
        <v>0</v>
      </c>
      <c r="S182" s="157">
        <v>0</v>
      </c>
      <c r="T182" s="158">
        <f>S182*H182</f>
        <v>0</v>
      </c>
      <c r="AR182" s="159" t="s">
        <v>158</v>
      </c>
      <c r="AT182" s="159" t="s">
        <v>142</v>
      </c>
      <c r="AU182" s="159" t="s">
        <v>21</v>
      </c>
      <c r="AY182" s="16" t="s">
        <v>139</v>
      </c>
      <c r="BE182" s="160">
        <f>IF(N182="základní",J182,0)</f>
        <v>0</v>
      </c>
      <c r="BF182" s="160">
        <f>IF(N182="snížená",J182,0)</f>
        <v>0</v>
      </c>
      <c r="BG182" s="160">
        <f>IF(N182="zákl. přenesená",J182,0)</f>
        <v>0</v>
      </c>
      <c r="BH182" s="160">
        <f>IF(N182="sníž. přenesená",J182,0)</f>
        <v>0</v>
      </c>
      <c r="BI182" s="160">
        <f>IF(N182="nulová",J182,0)</f>
        <v>0</v>
      </c>
      <c r="BJ182" s="16" t="s">
        <v>89</v>
      </c>
      <c r="BK182" s="160">
        <f>ROUND(I182*H182,2)</f>
        <v>0</v>
      </c>
      <c r="BL182" s="16" t="s">
        <v>158</v>
      </c>
      <c r="BM182" s="159" t="s">
        <v>1343</v>
      </c>
    </row>
    <row r="183" spans="2:65" s="12" customFormat="1" ht="11.25">
      <c r="B183" s="164"/>
      <c r="D183" s="161" t="s">
        <v>179</v>
      </c>
      <c r="E183" s="165" t="s">
        <v>1</v>
      </c>
      <c r="F183" s="166" t="s">
        <v>1339</v>
      </c>
      <c r="H183" s="167">
        <v>412.63</v>
      </c>
      <c r="I183" s="168"/>
      <c r="L183" s="164"/>
      <c r="M183" s="169"/>
      <c r="T183" s="170"/>
      <c r="AT183" s="165" t="s">
        <v>179</v>
      </c>
      <c r="AU183" s="165" t="s">
        <v>21</v>
      </c>
      <c r="AV183" s="12" t="s">
        <v>21</v>
      </c>
      <c r="AW183" s="12" t="s">
        <v>38</v>
      </c>
      <c r="AX183" s="12" t="s">
        <v>89</v>
      </c>
      <c r="AY183" s="165" t="s">
        <v>139</v>
      </c>
    </row>
    <row r="184" spans="2:65" s="1" customFormat="1" ht="24" customHeight="1">
      <c r="B184" s="32"/>
      <c r="C184" s="148" t="s">
        <v>361</v>
      </c>
      <c r="D184" s="148" t="s">
        <v>142</v>
      </c>
      <c r="E184" s="149" t="s">
        <v>452</v>
      </c>
      <c r="F184" s="150" t="s">
        <v>453</v>
      </c>
      <c r="G184" s="151" t="s">
        <v>250</v>
      </c>
      <c r="H184" s="152">
        <v>237.95</v>
      </c>
      <c r="I184" s="153"/>
      <c r="J184" s="154">
        <f>ROUND(I184*H184,2)</f>
        <v>0</v>
      </c>
      <c r="K184" s="150" t="s">
        <v>146</v>
      </c>
      <c r="L184" s="32"/>
      <c r="M184" s="155" t="s">
        <v>1</v>
      </c>
      <c r="N184" s="156" t="s">
        <v>47</v>
      </c>
      <c r="P184" s="157">
        <f>O184*H184</f>
        <v>0</v>
      </c>
      <c r="Q184" s="157">
        <v>0</v>
      </c>
      <c r="R184" s="157">
        <f>Q184*H184</f>
        <v>0</v>
      </c>
      <c r="S184" s="157">
        <v>0</v>
      </c>
      <c r="T184" s="158">
        <f>S184*H184</f>
        <v>0</v>
      </c>
      <c r="AR184" s="159" t="s">
        <v>158</v>
      </c>
      <c r="AT184" s="159" t="s">
        <v>142</v>
      </c>
      <c r="AU184" s="159" t="s">
        <v>21</v>
      </c>
      <c r="AY184" s="16" t="s">
        <v>139</v>
      </c>
      <c r="BE184" s="160">
        <f>IF(N184="základní",J184,0)</f>
        <v>0</v>
      </c>
      <c r="BF184" s="160">
        <f>IF(N184="snížená",J184,0)</f>
        <v>0</v>
      </c>
      <c r="BG184" s="160">
        <f>IF(N184="zákl. přenesená",J184,0)</f>
        <v>0</v>
      </c>
      <c r="BH184" s="160">
        <f>IF(N184="sníž. přenesená",J184,0)</f>
        <v>0</v>
      </c>
      <c r="BI184" s="160">
        <f>IF(N184="nulová",J184,0)</f>
        <v>0</v>
      </c>
      <c r="BJ184" s="16" t="s">
        <v>89</v>
      </c>
      <c r="BK184" s="160">
        <f>ROUND(I184*H184,2)</f>
        <v>0</v>
      </c>
      <c r="BL184" s="16" t="s">
        <v>158</v>
      </c>
      <c r="BM184" s="159" t="s">
        <v>1344</v>
      </c>
    </row>
    <row r="185" spans="2:65" s="12" customFormat="1" ht="11.25">
      <c r="B185" s="164"/>
      <c r="D185" s="161" t="s">
        <v>179</v>
      </c>
      <c r="E185" s="165" t="s">
        <v>1</v>
      </c>
      <c r="F185" s="166" t="s">
        <v>1345</v>
      </c>
      <c r="H185" s="167">
        <v>231.5</v>
      </c>
      <c r="I185" s="168"/>
      <c r="L185" s="164"/>
      <c r="M185" s="169"/>
      <c r="T185" s="170"/>
      <c r="AT185" s="165" t="s">
        <v>179</v>
      </c>
      <c r="AU185" s="165" t="s">
        <v>21</v>
      </c>
      <c r="AV185" s="12" t="s">
        <v>21</v>
      </c>
      <c r="AW185" s="12" t="s">
        <v>38</v>
      </c>
      <c r="AX185" s="12" t="s">
        <v>82</v>
      </c>
      <c r="AY185" s="165" t="s">
        <v>139</v>
      </c>
    </row>
    <row r="186" spans="2:65" s="12" customFormat="1" ht="11.25">
      <c r="B186" s="164"/>
      <c r="D186" s="161" t="s">
        <v>179</v>
      </c>
      <c r="E186" s="165" t="s">
        <v>1</v>
      </c>
      <c r="F186" s="166" t="s">
        <v>1346</v>
      </c>
      <c r="H186" s="167">
        <v>2.85</v>
      </c>
      <c r="I186" s="168"/>
      <c r="L186" s="164"/>
      <c r="M186" s="169"/>
      <c r="T186" s="170"/>
      <c r="AT186" s="165" t="s">
        <v>179</v>
      </c>
      <c r="AU186" s="165" t="s">
        <v>21</v>
      </c>
      <c r="AV186" s="12" t="s">
        <v>21</v>
      </c>
      <c r="AW186" s="12" t="s">
        <v>38</v>
      </c>
      <c r="AX186" s="12" t="s">
        <v>82</v>
      </c>
      <c r="AY186" s="165" t="s">
        <v>139</v>
      </c>
    </row>
    <row r="187" spans="2:65" s="12" customFormat="1" ht="11.25">
      <c r="B187" s="164"/>
      <c r="D187" s="161" t="s">
        <v>179</v>
      </c>
      <c r="E187" s="165" t="s">
        <v>1</v>
      </c>
      <c r="F187" s="166" t="s">
        <v>1347</v>
      </c>
      <c r="H187" s="167">
        <v>3.6</v>
      </c>
      <c r="I187" s="168"/>
      <c r="L187" s="164"/>
      <c r="M187" s="169"/>
      <c r="T187" s="170"/>
      <c r="AT187" s="165" t="s">
        <v>179</v>
      </c>
      <c r="AU187" s="165" t="s">
        <v>21</v>
      </c>
      <c r="AV187" s="12" t="s">
        <v>21</v>
      </c>
      <c r="AW187" s="12" t="s">
        <v>38</v>
      </c>
      <c r="AX187" s="12" t="s">
        <v>82</v>
      </c>
      <c r="AY187" s="165" t="s">
        <v>139</v>
      </c>
    </row>
    <row r="188" spans="2:65" s="14" customFormat="1" ht="11.25">
      <c r="B188" s="184"/>
      <c r="D188" s="161" t="s">
        <v>179</v>
      </c>
      <c r="E188" s="185" t="s">
        <v>1</v>
      </c>
      <c r="F188" s="186" t="s">
        <v>265</v>
      </c>
      <c r="H188" s="187">
        <v>237.95</v>
      </c>
      <c r="I188" s="188"/>
      <c r="L188" s="184"/>
      <c r="M188" s="189"/>
      <c r="T188" s="190"/>
      <c r="AT188" s="185" t="s">
        <v>179</v>
      </c>
      <c r="AU188" s="185" t="s">
        <v>21</v>
      </c>
      <c r="AV188" s="14" t="s">
        <v>158</v>
      </c>
      <c r="AW188" s="14" t="s">
        <v>38</v>
      </c>
      <c r="AX188" s="14" t="s">
        <v>89</v>
      </c>
      <c r="AY188" s="185" t="s">
        <v>139</v>
      </c>
    </row>
    <row r="189" spans="2:65" s="1" customFormat="1" ht="16.5" customHeight="1">
      <c r="B189" s="32"/>
      <c r="C189" s="191" t="s">
        <v>367</v>
      </c>
      <c r="D189" s="191" t="s">
        <v>292</v>
      </c>
      <c r="E189" s="192" t="s">
        <v>1159</v>
      </c>
      <c r="F189" s="193" t="s">
        <v>1160</v>
      </c>
      <c r="G189" s="194" t="s">
        <v>285</v>
      </c>
      <c r="H189" s="195">
        <v>475.9</v>
      </c>
      <c r="I189" s="196"/>
      <c r="J189" s="197">
        <f>ROUND(I189*H189,2)</f>
        <v>0</v>
      </c>
      <c r="K189" s="193" t="s">
        <v>146</v>
      </c>
      <c r="L189" s="198"/>
      <c r="M189" s="199" t="s">
        <v>1</v>
      </c>
      <c r="N189" s="200" t="s">
        <v>47</v>
      </c>
      <c r="P189" s="157">
        <f>O189*H189</f>
        <v>0</v>
      </c>
      <c r="Q189" s="157">
        <v>1</v>
      </c>
      <c r="R189" s="157">
        <f>Q189*H189</f>
        <v>475.9</v>
      </c>
      <c r="S189" s="157">
        <v>0</v>
      </c>
      <c r="T189" s="158">
        <f>S189*H189</f>
        <v>0</v>
      </c>
      <c r="AR189" s="159" t="s">
        <v>181</v>
      </c>
      <c r="AT189" s="159" t="s">
        <v>292</v>
      </c>
      <c r="AU189" s="159" t="s">
        <v>21</v>
      </c>
      <c r="AY189" s="16" t="s">
        <v>139</v>
      </c>
      <c r="BE189" s="160">
        <f>IF(N189="základní",J189,0)</f>
        <v>0</v>
      </c>
      <c r="BF189" s="160">
        <f>IF(N189="snížená",J189,0)</f>
        <v>0</v>
      </c>
      <c r="BG189" s="160">
        <f>IF(N189="zákl. přenesená",J189,0)</f>
        <v>0</v>
      </c>
      <c r="BH189" s="160">
        <f>IF(N189="sníž. přenesená",J189,0)</f>
        <v>0</v>
      </c>
      <c r="BI189" s="160">
        <f>IF(N189="nulová",J189,0)</f>
        <v>0</v>
      </c>
      <c r="BJ189" s="16" t="s">
        <v>89</v>
      </c>
      <c r="BK189" s="160">
        <f>ROUND(I189*H189,2)</f>
        <v>0</v>
      </c>
      <c r="BL189" s="16" t="s">
        <v>158</v>
      </c>
      <c r="BM189" s="159" t="s">
        <v>1348</v>
      </c>
    </row>
    <row r="190" spans="2:65" s="12" customFormat="1" ht="11.25">
      <c r="B190" s="164"/>
      <c r="D190" s="161" t="s">
        <v>179</v>
      </c>
      <c r="E190" s="165" t="s">
        <v>1</v>
      </c>
      <c r="F190" s="166" t="s">
        <v>1349</v>
      </c>
      <c r="H190" s="167">
        <v>475.9</v>
      </c>
      <c r="I190" s="168"/>
      <c r="L190" s="164"/>
      <c r="M190" s="169"/>
      <c r="T190" s="170"/>
      <c r="AT190" s="165" t="s">
        <v>179</v>
      </c>
      <c r="AU190" s="165" t="s">
        <v>21</v>
      </c>
      <c r="AV190" s="12" t="s">
        <v>21</v>
      </c>
      <c r="AW190" s="12" t="s">
        <v>38</v>
      </c>
      <c r="AX190" s="12" t="s">
        <v>89</v>
      </c>
      <c r="AY190" s="165" t="s">
        <v>139</v>
      </c>
    </row>
    <row r="191" spans="2:65" s="1" customFormat="1" ht="24" customHeight="1">
      <c r="B191" s="32"/>
      <c r="C191" s="148" t="s">
        <v>484</v>
      </c>
      <c r="D191" s="148" t="s">
        <v>142</v>
      </c>
      <c r="E191" s="149" t="s">
        <v>1163</v>
      </c>
      <c r="F191" s="150" t="s">
        <v>1164</v>
      </c>
      <c r="G191" s="151" t="s">
        <v>243</v>
      </c>
      <c r="H191" s="152">
        <v>260.60000000000002</v>
      </c>
      <c r="I191" s="153"/>
      <c r="J191" s="154">
        <f>ROUND(I191*H191,2)</f>
        <v>0</v>
      </c>
      <c r="K191" s="150" t="s">
        <v>146</v>
      </c>
      <c r="L191" s="32"/>
      <c r="M191" s="155" t="s">
        <v>1</v>
      </c>
      <c r="N191" s="156" t="s">
        <v>47</v>
      </c>
      <c r="P191" s="157">
        <f>O191*H191</f>
        <v>0</v>
      </c>
      <c r="Q191" s="157">
        <v>0</v>
      </c>
      <c r="R191" s="157">
        <f>Q191*H191</f>
        <v>0</v>
      </c>
      <c r="S191" s="157">
        <v>0</v>
      </c>
      <c r="T191" s="158">
        <f>S191*H191</f>
        <v>0</v>
      </c>
      <c r="AR191" s="159" t="s">
        <v>158</v>
      </c>
      <c r="AT191" s="159" t="s">
        <v>142</v>
      </c>
      <c r="AU191" s="159" t="s">
        <v>21</v>
      </c>
      <c r="AY191" s="16" t="s">
        <v>139</v>
      </c>
      <c r="BE191" s="160">
        <f>IF(N191="základní",J191,0)</f>
        <v>0</v>
      </c>
      <c r="BF191" s="160">
        <f>IF(N191="snížená",J191,0)</f>
        <v>0</v>
      </c>
      <c r="BG191" s="160">
        <f>IF(N191="zákl. přenesená",J191,0)</f>
        <v>0</v>
      </c>
      <c r="BH191" s="160">
        <f>IF(N191="sníž. přenesená",J191,0)</f>
        <v>0</v>
      </c>
      <c r="BI191" s="160">
        <f>IF(N191="nulová",J191,0)</f>
        <v>0</v>
      </c>
      <c r="BJ191" s="16" t="s">
        <v>89</v>
      </c>
      <c r="BK191" s="160">
        <f>ROUND(I191*H191,2)</f>
        <v>0</v>
      </c>
      <c r="BL191" s="16" t="s">
        <v>158</v>
      </c>
      <c r="BM191" s="159" t="s">
        <v>1350</v>
      </c>
    </row>
    <row r="192" spans="2:65" s="12" customFormat="1" ht="11.25">
      <c r="B192" s="164"/>
      <c r="D192" s="161" t="s">
        <v>179</v>
      </c>
      <c r="E192" s="165" t="s">
        <v>1</v>
      </c>
      <c r="F192" s="166" t="s">
        <v>1351</v>
      </c>
      <c r="H192" s="167">
        <v>260.60000000000002</v>
      </c>
      <c r="I192" s="168"/>
      <c r="L192" s="164"/>
      <c r="M192" s="169"/>
      <c r="T192" s="170"/>
      <c r="AT192" s="165" t="s">
        <v>179</v>
      </c>
      <c r="AU192" s="165" t="s">
        <v>21</v>
      </c>
      <c r="AV192" s="12" t="s">
        <v>21</v>
      </c>
      <c r="AW192" s="12" t="s">
        <v>38</v>
      </c>
      <c r="AX192" s="12" t="s">
        <v>89</v>
      </c>
      <c r="AY192" s="165" t="s">
        <v>139</v>
      </c>
    </row>
    <row r="193" spans="2:65" s="1" customFormat="1" ht="24" customHeight="1">
      <c r="B193" s="32"/>
      <c r="C193" s="148" t="s">
        <v>486</v>
      </c>
      <c r="D193" s="148" t="s">
        <v>142</v>
      </c>
      <c r="E193" s="149" t="s">
        <v>1352</v>
      </c>
      <c r="F193" s="150" t="s">
        <v>1353</v>
      </c>
      <c r="G193" s="151" t="s">
        <v>243</v>
      </c>
      <c r="H193" s="152">
        <v>94</v>
      </c>
      <c r="I193" s="153"/>
      <c r="J193" s="154">
        <f>ROUND(I193*H193,2)</f>
        <v>0</v>
      </c>
      <c r="K193" s="150" t="s">
        <v>146</v>
      </c>
      <c r="L193" s="32"/>
      <c r="M193" s="155" t="s">
        <v>1</v>
      </c>
      <c r="N193" s="156" t="s">
        <v>47</v>
      </c>
      <c r="P193" s="157">
        <f>O193*H193</f>
        <v>0</v>
      </c>
      <c r="Q193" s="157">
        <v>0</v>
      </c>
      <c r="R193" s="157">
        <f>Q193*H193</f>
        <v>0</v>
      </c>
      <c r="S193" s="157">
        <v>0</v>
      </c>
      <c r="T193" s="158">
        <f>S193*H193</f>
        <v>0</v>
      </c>
      <c r="AR193" s="159" t="s">
        <v>158</v>
      </c>
      <c r="AT193" s="159" t="s">
        <v>142</v>
      </c>
      <c r="AU193" s="159" t="s">
        <v>21</v>
      </c>
      <c r="AY193" s="16" t="s">
        <v>139</v>
      </c>
      <c r="BE193" s="160">
        <f>IF(N193="základní",J193,0)</f>
        <v>0</v>
      </c>
      <c r="BF193" s="160">
        <f>IF(N193="snížená",J193,0)</f>
        <v>0</v>
      </c>
      <c r="BG193" s="160">
        <f>IF(N193="zákl. přenesená",J193,0)</f>
        <v>0</v>
      </c>
      <c r="BH193" s="160">
        <f>IF(N193="sníž. přenesená",J193,0)</f>
        <v>0</v>
      </c>
      <c r="BI193" s="160">
        <f>IF(N193="nulová",J193,0)</f>
        <v>0</v>
      </c>
      <c r="BJ193" s="16" t="s">
        <v>89</v>
      </c>
      <c r="BK193" s="160">
        <f>ROUND(I193*H193,2)</f>
        <v>0</v>
      </c>
      <c r="BL193" s="16" t="s">
        <v>158</v>
      </c>
      <c r="BM193" s="159" t="s">
        <v>1354</v>
      </c>
    </row>
    <row r="194" spans="2:65" s="12" customFormat="1" ht="11.25">
      <c r="B194" s="164"/>
      <c r="D194" s="161" t="s">
        <v>179</v>
      </c>
      <c r="E194" s="165" t="s">
        <v>1</v>
      </c>
      <c r="F194" s="166" t="s">
        <v>1355</v>
      </c>
      <c r="H194" s="167">
        <v>94</v>
      </c>
      <c r="I194" s="168"/>
      <c r="L194" s="164"/>
      <c r="M194" s="169"/>
      <c r="T194" s="170"/>
      <c r="AT194" s="165" t="s">
        <v>179</v>
      </c>
      <c r="AU194" s="165" t="s">
        <v>21</v>
      </c>
      <c r="AV194" s="12" t="s">
        <v>21</v>
      </c>
      <c r="AW194" s="12" t="s">
        <v>38</v>
      </c>
      <c r="AX194" s="12" t="s">
        <v>89</v>
      </c>
      <c r="AY194" s="165" t="s">
        <v>139</v>
      </c>
    </row>
    <row r="195" spans="2:65" s="1" customFormat="1" ht="24" customHeight="1">
      <c r="B195" s="32"/>
      <c r="C195" s="148" t="s">
        <v>488</v>
      </c>
      <c r="D195" s="148" t="s">
        <v>142</v>
      </c>
      <c r="E195" s="149" t="s">
        <v>288</v>
      </c>
      <c r="F195" s="150" t="s">
        <v>289</v>
      </c>
      <c r="G195" s="151" t="s">
        <v>243</v>
      </c>
      <c r="H195" s="152">
        <v>354.6</v>
      </c>
      <c r="I195" s="153"/>
      <c r="J195" s="154">
        <f>ROUND(I195*H195,2)</f>
        <v>0</v>
      </c>
      <c r="K195" s="150" t="s">
        <v>146</v>
      </c>
      <c r="L195" s="32"/>
      <c r="M195" s="155" t="s">
        <v>1</v>
      </c>
      <c r="N195" s="156" t="s">
        <v>47</v>
      </c>
      <c r="P195" s="157">
        <f>O195*H195</f>
        <v>0</v>
      </c>
      <c r="Q195" s="157">
        <v>0</v>
      </c>
      <c r="R195" s="157">
        <f>Q195*H195</f>
        <v>0</v>
      </c>
      <c r="S195" s="157">
        <v>0</v>
      </c>
      <c r="T195" s="158">
        <f>S195*H195</f>
        <v>0</v>
      </c>
      <c r="AR195" s="159" t="s">
        <v>158</v>
      </c>
      <c r="AT195" s="159" t="s">
        <v>142</v>
      </c>
      <c r="AU195" s="159" t="s">
        <v>21</v>
      </c>
      <c r="AY195" s="16" t="s">
        <v>139</v>
      </c>
      <c r="BE195" s="160">
        <f>IF(N195="základní",J195,0)</f>
        <v>0</v>
      </c>
      <c r="BF195" s="160">
        <f>IF(N195="snížená",J195,0)</f>
        <v>0</v>
      </c>
      <c r="BG195" s="160">
        <f>IF(N195="zákl. přenesená",J195,0)</f>
        <v>0</v>
      </c>
      <c r="BH195" s="160">
        <f>IF(N195="sníž. přenesená",J195,0)</f>
        <v>0</v>
      </c>
      <c r="BI195" s="160">
        <f>IF(N195="nulová",J195,0)</f>
        <v>0</v>
      </c>
      <c r="BJ195" s="16" t="s">
        <v>89</v>
      </c>
      <c r="BK195" s="160">
        <f>ROUND(I195*H195,2)</f>
        <v>0</v>
      </c>
      <c r="BL195" s="16" t="s">
        <v>158</v>
      </c>
      <c r="BM195" s="159" t="s">
        <v>1356</v>
      </c>
    </row>
    <row r="196" spans="2:65" s="12" customFormat="1" ht="11.25">
      <c r="B196" s="164"/>
      <c r="D196" s="161" t="s">
        <v>179</v>
      </c>
      <c r="E196" s="165" t="s">
        <v>1</v>
      </c>
      <c r="F196" s="166" t="s">
        <v>1357</v>
      </c>
      <c r="H196" s="167">
        <v>354.6</v>
      </c>
      <c r="I196" s="168"/>
      <c r="L196" s="164"/>
      <c r="M196" s="169"/>
      <c r="T196" s="170"/>
      <c r="AT196" s="165" t="s">
        <v>179</v>
      </c>
      <c r="AU196" s="165" t="s">
        <v>21</v>
      </c>
      <c r="AV196" s="12" t="s">
        <v>21</v>
      </c>
      <c r="AW196" s="12" t="s">
        <v>38</v>
      </c>
      <c r="AX196" s="12" t="s">
        <v>89</v>
      </c>
      <c r="AY196" s="165" t="s">
        <v>139</v>
      </c>
    </row>
    <row r="197" spans="2:65" s="1" customFormat="1" ht="16.5" customHeight="1">
      <c r="B197" s="32"/>
      <c r="C197" s="191" t="s">
        <v>190</v>
      </c>
      <c r="D197" s="191" t="s">
        <v>292</v>
      </c>
      <c r="E197" s="192" t="s">
        <v>293</v>
      </c>
      <c r="F197" s="193" t="s">
        <v>294</v>
      </c>
      <c r="G197" s="194" t="s">
        <v>295</v>
      </c>
      <c r="H197" s="195">
        <v>10.638</v>
      </c>
      <c r="I197" s="196"/>
      <c r="J197" s="197">
        <f>ROUND(I197*H197,2)</f>
        <v>0</v>
      </c>
      <c r="K197" s="193" t="s">
        <v>146</v>
      </c>
      <c r="L197" s="198"/>
      <c r="M197" s="199" t="s">
        <v>1</v>
      </c>
      <c r="N197" s="200" t="s">
        <v>47</v>
      </c>
      <c r="P197" s="157">
        <f>O197*H197</f>
        <v>0</v>
      </c>
      <c r="Q197" s="157">
        <v>1E-3</v>
      </c>
      <c r="R197" s="157">
        <f>Q197*H197</f>
        <v>1.0638E-2</v>
      </c>
      <c r="S197" s="157">
        <v>0</v>
      </c>
      <c r="T197" s="158">
        <f>S197*H197</f>
        <v>0</v>
      </c>
      <c r="AR197" s="159" t="s">
        <v>181</v>
      </c>
      <c r="AT197" s="159" t="s">
        <v>292</v>
      </c>
      <c r="AU197" s="159" t="s">
        <v>21</v>
      </c>
      <c r="AY197" s="16" t="s">
        <v>139</v>
      </c>
      <c r="BE197" s="160">
        <f>IF(N197="základní",J197,0)</f>
        <v>0</v>
      </c>
      <c r="BF197" s="160">
        <f>IF(N197="snížená",J197,0)</f>
        <v>0</v>
      </c>
      <c r="BG197" s="160">
        <f>IF(N197="zákl. přenesená",J197,0)</f>
        <v>0</v>
      </c>
      <c r="BH197" s="160">
        <f>IF(N197="sníž. přenesená",J197,0)</f>
        <v>0</v>
      </c>
      <c r="BI197" s="160">
        <f>IF(N197="nulová",J197,0)</f>
        <v>0</v>
      </c>
      <c r="BJ197" s="16" t="s">
        <v>89</v>
      </c>
      <c r="BK197" s="160">
        <f>ROUND(I197*H197,2)</f>
        <v>0</v>
      </c>
      <c r="BL197" s="16" t="s">
        <v>158</v>
      </c>
      <c r="BM197" s="159" t="s">
        <v>1358</v>
      </c>
    </row>
    <row r="198" spans="2:65" s="12" customFormat="1" ht="11.25">
      <c r="B198" s="164"/>
      <c r="D198" s="161" t="s">
        <v>179</v>
      </c>
      <c r="E198" s="165" t="s">
        <v>1</v>
      </c>
      <c r="F198" s="166" t="s">
        <v>1359</v>
      </c>
      <c r="H198" s="167">
        <v>10.638</v>
      </c>
      <c r="I198" s="168"/>
      <c r="L198" s="164"/>
      <c r="M198" s="169"/>
      <c r="T198" s="170"/>
      <c r="AT198" s="165" t="s">
        <v>179</v>
      </c>
      <c r="AU198" s="165" t="s">
        <v>21</v>
      </c>
      <c r="AV198" s="12" t="s">
        <v>21</v>
      </c>
      <c r="AW198" s="12" t="s">
        <v>38</v>
      </c>
      <c r="AX198" s="12" t="s">
        <v>89</v>
      </c>
      <c r="AY198" s="165" t="s">
        <v>139</v>
      </c>
    </row>
    <row r="199" spans="2:65" s="1" customFormat="1" ht="16.5" customHeight="1">
      <c r="B199" s="32"/>
      <c r="C199" s="148" t="s">
        <v>497</v>
      </c>
      <c r="D199" s="148" t="s">
        <v>142</v>
      </c>
      <c r="E199" s="149" t="s">
        <v>314</v>
      </c>
      <c r="F199" s="150" t="s">
        <v>315</v>
      </c>
      <c r="G199" s="151" t="s">
        <v>250</v>
      </c>
      <c r="H199" s="152">
        <v>10.638</v>
      </c>
      <c r="I199" s="153"/>
      <c r="J199" s="154">
        <f>ROUND(I199*H199,2)</f>
        <v>0</v>
      </c>
      <c r="K199" s="150" t="s">
        <v>146</v>
      </c>
      <c r="L199" s="32"/>
      <c r="M199" s="155" t="s">
        <v>1</v>
      </c>
      <c r="N199" s="156" t="s">
        <v>47</v>
      </c>
      <c r="P199" s="157">
        <f>O199*H199</f>
        <v>0</v>
      </c>
      <c r="Q199" s="157">
        <v>0</v>
      </c>
      <c r="R199" s="157">
        <f>Q199*H199</f>
        <v>0</v>
      </c>
      <c r="S199" s="157">
        <v>0</v>
      </c>
      <c r="T199" s="158">
        <f>S199*H199</f>
        <v>0</v>
      </c>
      <c r="AR199" s="159" t="s">
        <v>158</v>
      </c>
      <c r="AT199" s="159" t="s">
        <v>142</v>
      </c>
      <c r="AU199" s="159" t="s">
        <v>21</v>
      </c>
      <c r="AY199" s="16" t="s">
        <v>139</v>
      </c>
      <c r="BE199" s="160">
        <f>IF(N199="základní",J199,0)</f>
        <v>0</v>
      </c>
      <c r="BF199" s="160">
        <f>IF(N199="snížená",J199,0)</f>
        <v>0</v>
      </c>
      <c r="BG199" s="160">
        <f>IF(N199="zákl. přenesená",J199,0)</f>
        <v>0</v>
      </c>
      <c r="BH199" s="160">
        <f>IF(N199="sníž. přenesená",J199,0)</f>
        <v>0</v>
      </c>
      <c r="BI199" s="160">
        <f>IF(N199="nulová",J199,0)</f>
        <v>0</v>
      </c>
      <c r="BJ199" s="16" t="s">
        <v>89</v>
      </c>
      <c r="BK199" s="160">
        <f>ROUND(I199*H199,2)</f>
        <v>0</v>
      </c>
      <c r="BL199" s="16" t="s">
        <v>158</v>
      </c>
      <c r="BM199" s="159" t="s">
        <v>1360</v>
      </c>
    </row>
    <row r="200" spans="2:65" s="1" customFormat="1" ht="16.5" customHeight="1">
      <c r="B200" s="32"/>
      <c r="C200" s="148" t="s">
        <v>502</v>
      </c>
      <c r="D200" s="148" t="s">
        <v>142</v>
      </c>
      <c r="E200" s="149" t="s">
        <v>489</v>
      </c>
      <c r="F200" s="150" t="s">
        <v>1361</v>
      </c>
      <c r="G200" s="151" t="s">
        <v>603</v>
      </c>
      <c r="H200" s="152">
        <v>11</v>
      </c>
      <c r="I200" s="153"/>
      <c r="J200" s="154">
        <f>ROUND(I200*H200,2)</f>
        <v>0</v>
      </c>
      <c r="K200" s="150" t="s">
        <v>1</v>
      </c>
      <c r="L200" s="32"/>
      <c r="M200" s="155" t="s">
        <v>1</v>
      </c>
      <c r="N200" s="156" t="s">
        <v>47</v>
      </c>
      <c r="P200" s="157">
        <f>O200*H200</f>
        <v>0</v>
      </c>
      <c r="Q200" s="157">
        <v>0</v>
      </c>
      <c r="R200" s="157">
        <f>Q200*H200</f>
        <v>0</v>
      </c>
      <c r="S200" s="157">
        <v>0</v>
      </c>
      <c r="T200" s="158">
        <f>S200*H200</f>
        <v>0</v>
      </c>
      <c r="AR200" s="159" t="s">
        <v>158</v>
      </c>
      <c r="AT200" s="159" t="s">
        <v>142</v>
      </c>
      <c r="AU200" s="159" t="s">
        <v>21</v>
      </c>
      <c r="AY200" s="16" t="s">
        <v>139</v>
      </c>
      <c r="BE200" s="160">
        <f>IF(N200="základní",J200,0)</f>
        <v>0</v>
      </c>
      <c r="BF200" s="160">
        <f>IF(N200="snížená",J200,0)</f>
        <v>0</v>
      </c>
      <c r="BG200" s="160">
        <f>IF(N200="zákl. přenesená",J200,0)</f>
        <v>0</v>
      </c>
      <c r="BH200" s="160">
        <f>IF(N200="sníž. přenesená",J200,0)</f>
        <v>0</v>
      </c>
      <c r="BI200" s="160">
        <f>IF(N200="nulová",J200,0)</f>
        <v>0</v>
      </c>
      <c r="BJ200" s="16" t="s">
        <v>89</v>
      </c>
      <c r="BK200" s="160">
        <f>ROUND(I200*H200,2)</f>
        <v>0</v>
      </c>
      <c r="BL200" s="16" t="s">
        <v>158</v>
      </c>
      <c r="BM200" s="159" t="s">
        <v>1362</v>
      </c>
    </row>
    <row r="201" spans="2:65" s="1" customFormat="1" ht="16.5" customHeight="1">
      <c r="B201" s="32"/>
      <c r="C201" s="191" t="s">
        <v>507</v>
      </c>
      <c r="D201" s="191" t="s">
        <v>292</v>
      </c>
      <c r="E201" s="192" t="s">
        <v>1363</v>
      </c>
      <c r="F201" s="193" t="s">
        <v>1364</v>
      </c>
      <c r="G201" s="194" t="s">
        <v>603</v>
      </c>
      <c r="H201" s="195">
        <v>11</v>
      </c>
      <c r="I201" s="196"/>
      <c r="J201" s="197">
        <f>ROUND(I201*H201,2)</f>
        <v>0</v>
      </c>
      <c r="K201" s="193" t="s">
        <v>1</v>
      </c>
      <c r="L201" s="198"/>
      <c r="M201" s="199" t="s">
        <v>1</v>
      </c>
      <c r="N201" s="200" t="s">
        <v>47</v>
      </c>
      <c r="P201" s="157">
        <f>O201*H201</f>
        <v>0</v>
      </c>
      <c r="Q201" s="157">
        <v>9.8650000000000002E-2</v>
      </c>
      <c r="R201" s="157">
        <f>Q201*H201</f>
        <v>1.0851500000000001</v>
      </c>
      <c r="S201" s="157">
        <v>0</v>
      </c>
      <c r="T201" s="158">
        <f>S201*H201</f>
        <v>0</v>
      </c>
      <c r="AR201" s="159" t="s">
        <v>181</v>
      </c>
      <c r="AT201" s="159" t="s">
        <v>292</v>
      </c>
      <c r="AU201" s="159" t="s">
        <v>21</v>
      </c>
      <c r="AY201" s="16" t="s">
        <v>139</v>
      </c>
      <c r="BE201" s="160">
        <f>IF(N201="základní",J201,0)</f>
        <v>0</v>
      </c>
      <c r="BF201" s="160">
        <f>IF(N201="snížená",J201,0)</f>
        <v>0</v>
      </c>
      <c r="BG201" s="160">
        <f>IF(N201="zákl. přenesená",J201,0)</f>
        <v>0</v>
      </c>
      <c r="BH201" s="160">
        <f>IF(N201="sníž. přenesená",J201,0)</f>
        <v>0</v>
      </c>
      <c r="BI201" s="160">
        <f>IF(N201="nulová",J201,0)</f>
        <v>0</v>
      </c>
      <c r="BJ201" s="16" t="s">
        <v>89</v>
      </c>
      <c r="BK201" s="160">
        <f>ROUND(I201*H201,2)</f>
        <v>0</v>
      </c>
      <c r="BL201" s="16" t="s">
        <v>158</v>
      </c>
      <c r="BM201" s="159" t="s">
        <v>1365</v>
      </c>
    </row>
    <row r="202" spans="2:65" s="1" customFormat="1" ht="19.5">
      <c r="B202" s="32"/>
      <c r="D202" s="161" t="s">
        <v>162</v>
      </c>
      <c r="F202" s="162" t="s">
        <v>802</v>
      </c>
      <c r="I202" s="91"/>
      <c r="L202" s="32"/>
      <c r="M202" s="163"/>
      <c r="T202" s="56"/>
      <c r="AT202" s="16" t="s">
        <v>162</v>
      </c>
      <c r="AU202" s="16" t="s">
        <v>21</v>
      </c>
    </row>
    <row r="203" spans="2:65" s="11" customFormat="1" ht="22.9" customHeight="1">
      <c r="B203" s="136"/>
      <c r="D203" s="137" t="s">
        <v>81</v>
      </c>
      <c r="E203" s="146" t="s">
        <v>21</v>
      </c>
      <c r="F203" s="146" t="s">
        <v>318</v>
      </c>
      <c r="I203" s="139"/>
      <c r="J203" s="147">
        <f>BK203</f>
        <v>0</v>
      </c>
      <c r="L203" s="136"/>
      <c r="M203" s="141"/>
      <c r="P203" s="142">
        <f>SUM(P204:P211)</f>
        <v>0</v>
      </c>
      <c r="R203" s="142">
        <f>SUM(R204:R211)</f>
        <v>15.026</v>
      </c>
      <c r="T203" s="143">
        <f>SUM(T204:T211)</f>
        <v>0</v>
      </c>
      <c r="AR203" s="137" t="s">
        <v>89</v>
      </c>
      <c r="AT203" s="144" t="s">
        <v>81</v>
      </c>
      <c r="AU203" s="144" t="s">
        <v>89</v>
      </c>
      <c r="AY203" s="137" t="s">
        <v>139</v>
      </c>
      <c r="BK203" s="145">
        <f>SUM(BK204:BK211)</f>
        <v>0</v>
      </c>
    </row>
    <row r="204" spans="2:65" s="1" customFormat="1" ht="24" customHeight="1">
      <c r="B204" s="32"/>
      <c r="C204" s="148" t="s">
        <v>511</v>
      </c>
      <c r="D204" s="148" t="s">
        <v>142</v>
      </c>
      <c r="E204" s="149" t="s">
        <v>331</v>
      </c>
      <c r="F204" s="150" t="s">
        <v>332</v>
      </c>
      <c r="G204" s="151" t="s">
        <v>243</v>
      </c>
      <c r="H204" s="152">
        <v>27</v>
      </c>
      <c r="I204" s="153"/>
      <c r="J204" s="154">
        <f>ROUND(I204*H204,2)</f>
        <v>0</v>
      </c>
      <c r="K204" s="150" t="s">
        <v>146</v>
      </c>
      <c r="L204" s="32"/>
      <c r="M204" s="155" t="s">
        <v>1</v>
      </c>
      <c r="N204" s="156" t="s">
        <v>47</v>
      </c>
      <c r="P204" s="157">
        <f>O204*H204</f>
        <v>0</v>
      </c>
      <c r="Q204" s="157">
        <v>0.108</v>
      </c>
      <c r="R204" s="157">
        <f>Q204*H204</f>
        <v>2.9159999999999999</v>
      </c>
      <c r="S204" s="157">
        <v>0</v>
      </c>
      <c r="T204" s="158">
        <f>S204*H204</f>
        <v>0</v>
      </c>
      <c r="AR204" s="159" t="s">
        <v>158</v>
      </c>
      <c r="AT204" s="159" t="s">
        <v>142</v>
      </c>
      <c r="AU204" s="159" t="s">
        <v>21</v>
      </c>
      <c r="AY204" s="16" t="s">
        <v>139</v>
      </c>
      <c r="BE204" s="160">
        <f>IF(N204="základní",J204,0)</f>
        <v>0</v>
      </c>
      <c r="BF204" s="160">
        <f>IF(N204="snížená",J204,0)</f>
        <v>0</v>
      </c>
      <c r="BG204" s="160">
        <f>IF(N204="zákl. přenesená",J204,0)</f>
        <v>0</v>
      </c>
      <c r="BH204" s="160">
        <f>IF(N204="sníž. přenesená",J204,0)</f>
        <v>0</v>
      </c>
      <c r="BI204" s="160">
        <f>IF(N204="nulová",J204,0)</f>
        <v>0</v>
      </c>
      <c r="BJ204" s="16" t="s">
        <v>89</v>
      </c>
      <c r="BK204" s="160">
        <f>ROUND(I204*H204,2)</f>
        <v>0</v>
      </c>
      <c r="BL204" s="16" t="s">
        <v>158</v>
      </c>
      <c r="BM204" s="159" t="s">
        <v>1366</v>
      </c>
    </row>
    <row r="205" spans="2:65" s="12" customFormat="1" ht="11.25">
      <c r="B205" s="164"/>
      <c r="D205" s="161" t="s">
        <v>179</v>
      </c>
      <c r="E205" s="165" t="s">
        <v>1</v>
      </c>
      <c r="F205" s="166" t="s">
        <v>1367</v>
      </c>
      <c r="H205" s="167">
        <v>24</v>
      </c>
      <c r="I205" s="168"/>
      <c r="L205" s="164"/>
      <c r="M205" s="169"/>
      <c r="T205" s="170"/>
      <c r="AT205" s="165" t="s">
        <v>179</v>
      </c>
      <c r="AU205" s="165" t="s">
        <v>21</v>
      </c>
      <c r="AV205" s="12" t="s">
        <v>21</v>
      </c>
      <c r="AW205" s="12" t="s">
        <v>38</v>
      </c>
      <c r="AX205" s="12" t="s">
        <v>82</v>
      </c>
      <c r="AY205" s="165" t="s">
        <v>139</v>
      </c>
    </row>
    <row r="206" spans="2:65" s="12" customFormat="1" ht="11.25">
      <c r="B206" s="164"/>
      <c r="D206" s="161" t="s">
        <v>179</v>
      </c>
      <c r="E206" s="165" t="s">
        <v>1</v>
      </c>
      <c r="F206" s="166" t="s">
        <v>1368</v>
      </c>
      <c r="H206" s="167">
        <v>3</v>
      </c>
      <c r="I206" s="168"/>
      <c r="L206" s="164"/>
      <c r="M206" s="169"/>
      <c r="T206" s="170"/>
      <c r="AT206" s="165" t="s">
        <v>179</v>
      </c>
      <c r="AU206" s="165" t="s">
        <v>21</v>
      </c>
      <c r="AV206" s="12" t="s">
        <v>21</v>
      </c>
      <c r="AW206" s="12" t="s">
        <v>38</v>
      </c>
      <c r="AX206" s="12" t="s">
        <v>82</v>
      </c>
      <c r="AY206" s="165" t="s">
        <v>139</v>
      </c>
    </row>
    <row r="207" spans="2:65" s="14" customFormat="1" ht="11.25">
      <c r="B207" s="184"/>
      <c r="D207" s="161" t="s">
        <v>179</v>
      </c>
      <c r="E207" s="185" t="s">
        <v>1</v>
      </c>
      <c r="F207" s="186" t="s">
        <v>265</v>
      </c>
      <c r="H207" s="187">
        <v>27</v>
      </c>
      <c r="I207" s="188"/>
      <c r="L207" s="184"/>
      <c r="M207" s="189"/>
      <c r="T207" s="190"/>
      <c r="AT207" s="185" t="s">
        <v>179</v>
      </c>
      <c r="AU207" s="185" t="s">
        <v>21</v>
      </c>
      <c r="AV207" s="14" t="s">
        <v>158</v>
      </c>
      <c r="AW207" s="14" t="s">
        <v>38</v>
      </c>
      <c r="AX207" s="14" t="s">
        <v>89</v>
      </c>
      <c r="AY207" s="185" t="s">
        <v>139</v>
      </c>
    </row>
    <row r="208" spans="2:65" s="1" customFormat="1" ht="16.5" customHeight="1">
      <c r="B208" s="32"/>
      <c r="C208" s="191" t="s">
        <v>516</v>
      </c>
      <c r="D208" s="191" t="s">
        <v>292</v>
      </c>
      <c r="E208" s="192" t="s">
        <v>1369</v>
      </c>
      <c r="F208" s="193" t="s">
        <v>1370</v>
      </c>
      <c r="G208" s="194" t="s">
        <v>176</v>
      </c>
      <c r="H208" s="195">
        <v>1</v>
      </c>
      <c r="I208" s="196"/>
      <c r="J208" s="197">
        <f>ROUND(I208*H208,2)</f>
        <v>0</v>
      </c>
      <c r="K208" s="193" t="s">
        <v>146</v>
      </c>
      <c r="L208" s="198"/>
      <c r="M208" s="199" t="s">
        <v>1</v>
      </c>
      <c r="N208" s="200" t="s">
        <v>47</v>
      </c>
      <c r="P208" s="157">
        <f>O208*H208</f>
        <v>0</v>
      </c>
      <c r="Q208" s="157">
        <v>1.31</v>
      </c>
      <c r="R208" s="157">
        <f>Q208*H208</f>
        <v>1.31</v>
      </c>
      <c r="S208" s="157">
        <v>0</v>
      </c>
      <c r="T208" s="158">
        <f>S208*H208</f>
        <v>0</v>
      </c>
      <c r="AR208" s="159" t="s">
        <v>181</v>
      </c>
      <c r="AT208" s="159" t="s">
        <v>292</v>
      </c>
      <c r="AU208" s="159" t="s">
        <v>21</v>
      </c>
      <c r="AY208" s="16" t="s">
        <v>139</v>
      </c>
      <c r="BE208" s="160">
        <f>IF(N208="základní",J208,0)</f>
        <v>0</v>
      </c>
      <c r="BF208" s="160">
        <f>IF(N208="snížená",J208,0)</f>
        <v>0</v>
      </c>
      <c r="BG208" s="160">
        <f>IF(N208="zákl. přenesená",J208,0)</f>
        <v>0</v>
      </c>
      <c r="BH208" s="160">
        <f>IF(N208="sníž. přenesená",J208,0)</f>
        <v>0</v>
      </c>
      <c r="BI208" s="160">
        <f>IF(N208="nulová",J208,0)</f>
        <v>0</v>
      </c>
      <c r="BJ208" s="16" t="s">
        <v>89</v>
      </c>
      <c r="BK208" s="160">
        <f>ROUND(I208*H208,2)</f>
        <v>0</v>
      </c>
      <c r="BL208" s="16" t="s">
        <v>158</v>
      </c>
      <c r="BM208" s="159" t="s">
        <v>1371</v>
      </c>
    </row>
    <row r="209" spans="2:65" s="1" customFormat="1" ht="19.5">
      <c r="B209" s="32"/>
      <c r="D209" s="161" t="s">
        <v>162</v>
      </c>
      <c r="F209" s="162" t="s">
        <v>1372</v>
      </c>
      <c r="I209" s="91"/>
      <c r="L209" s="32"/>
      <c r="M209" s="163"/>
      <c r="T209" s="56"/>
      <c r="AT209" s="16" t="s">
        <v>162</v>
      </c>
      <c r="AU209" s="16" t="s">
        <v>21</v>
      </c>
    </row>
    <row r="210" spans="2:65" s="1" customFormat="1" ht="16.5" customHeight="1">
      <c r="B210" s="32"/>
      <c r="C210" s="191" t="s">
        <v>520</v>
      </c>
      <c r="D210" s="191" t="s">
        <v>292</v>
      </c>
      <c r="E210" s="192" t="s">
        <v>1373</v>
      </c>
      <c r="F210" s="193" t="s">
        <v>1374</v>
      </c>
      <c r="G210" s="194" t="s">
        <v>176</v>
      </c>
      <c r="H210" s="195">
        <v>4</v>
      </c>
      <c r="I210" s="196"/>
      <c r="J210" s="197">
        <f>ROUND(I210*H210,2)</f>
        <v>0</v>
      </c>
      <c r="K210" s="193" t="s">
        <v>146</v>
      </c>
      <c r="L210" s="198"/>
      <c r="M210" s="199" t="s">
        <v>1</v>
      </c>
      <c r="N210" s="200" t="s">
        <v>47</v>
      </c>
      <c r="P210" s="157">
        <f>O210*H210</f>
        <v>0</v>
      </c>
      <c r="Q210" s="157">
        <v>2.7</v>
      </c>
      <c r="R210" s="157">
        <f>Q210*H210</f>
        <v>10.8</v>
      </c>
      <c r="S210" s="157">
        <v>0</v>
      </c>
      <c r="T210" s="158">
        <f>S210*H210</f>
        <v>0</v>
      </c>
      <c r="AR210" s="159" t="s">
        <v>181</v>
      </c>
      <c r="AT210" s="159" t="s">
        <v>292</v>
      </c>
      <c r="AU210" s="159" t="s">
        <v>21</v>
      </c>
      <c r="AY210" s="16" t="s">
        <v>139</v>
      </c>
      <c r="BE210" s="160">
        <f>IF(N210="základní",J210,0)</f>
        <v>0</v>
      </c>
      <c r="BF210" s="160">
        <f>IF(N210="snížená",J210,0)</f>
        <v>0</v>
      </c>
      <c r="BG210" s="160">
        <f>IF(N210="zákl. přenesená",J210,0)</f>
        <v>0</v>
      </c>
      <c r="BH210" s="160">
        <f>IF(N210="sníž. přenesená",J210,0)</f>
        <v>0</v>
      </c>
      <c r="BI210" s="160">
        <f>IF(N210="nulová",J210,0)</f>
        <v>0</v>
      </c>
      <c r="BJ210" s="16" t="s">
        <v>89</v>
      </c>
      <c r="BK210" s="160">
        <f>ROUND(I210*H210,2)</f>
        <v>0</v>
      </c>
      <c r="BL210" s="16" t="s">
        <v>158</v>
      </c>
      <c r="BM210" s="159" t="s">
        <v>1375</v>
      </c>
    </row>
    <row r="211" spans="2:65" s="1" customFormat="1" ht="19.5">
      <c r="B211" s="32"/>
      <c r="D211" s="161" t="s">
        <v>162</v>
      </c>
      <c r="F211" s="162" t="s">
        <v>1376</v>
      </c>
      <c r="I211" s="91"/>
      <c r="L211" s="32"/>
      <c r="M211" s="163"/>
      <c r="T211" s="56"/>
      <c r="AT211" s="16" t="s">
        <v>162</v>
      </c>
      <c r="AU211" s="16" t="s">
        <v>21</v>
      </c>
    </row>
    <row r="212" spans="2:65" s="11" customFormat="1" ht="22.9" customHeight="1">
      <c r="B212" s="136"/>
      <c r="D212" s="137" t="s">
        <v>81</v>
      </c>
      <c r="E212" s="146" t="s">
        <v>152</v>
      </c>
      <c r="F212" s="146" t="s">
        <v>530</v>
      </c>
      <c r="I212" s="139"/>
      <c r="J212" s="147">
        <f>BK212</f>
        <v>0</v>
      </c>
      <c r="L212" s="136"/>
      <c r="M212" s="141"/>
      <c r="P212" s="142">
        <f>SUM(P213:P234)</f>
        <v>0</v>
      </c>
      <c r="R212" s="142">
        <f>SUM(R213:R234)</f>
        <v>7.2877294799999994</v>
      </c>
      <c r="T212" s="143">
        <f>SUM(T213:T234)</f>
        <v>0</v>
      </c>
      <c r="AR212" s="137" t="s">
        <v>89</v>
      </c>
      <c r="AT212" s="144" t="s">
        <v>81</v>
      </c>
      <c r="AU212" s="144" t="s">
        <v>89</v>
      </c>
      <c r="AY212" s="137" t="s">
        <v>139</v>
      </c>
      <c r="BK212" s="145">
        <f>SUM(BK213:BK234)</f>
        <v>0</v>
      </c>
    </row>
    <row r="213" spans="2:65" s="1" customFormat="1" ht="24" customHeight="1">
      <c r="B213" s="32"/>
      <c r="C213" s="148" t="s">
        <v>525</v>
      </c>
      <c r="D213" s="148" t="s">
        <v>142</v>
      </c>
      <c r="E213" s="149" t="s">
        <v>1195</v>
      </c>
      <c r="F213" s="150" t="s">
        <v>1196</v>
      </c>
      <c r="G213" s="151" t="s">
        <v>250</v>
      </c>
      <c r="H213" s="152">
        <v>2.5</v>
      </c>
      <c r="I213" s="153"/>
      <c r="J213" s="154">
        <f>ROUND(I213*H213,2)</f>
        <v>0</v>
      </c>
      <c r="K213" s="150" t="s">
        <v>146</v>
      </c>
      <c r="L213" s="32"/>
      <c r="M213" s="155" t="s">
        <v>1</v>
      </c>
      <c r="N213" s="156" t="s">
        <v>47</v>
      </c>
      <c r="P213" s="157">
        <f>O213*H213</f>
        <v>0</v>
      </c>
      <c r="Q213" s="157">
        <v>7.9549999999999996E-2</v>
      </c>
      <c r="R213" s="157">
        <f>Q213*H213</f>
        <v>0.198875</v>
      </c>
      <c r="S213" s="157">
        <v>0</v>
      </c>
      <c r="T213" s="158">
        <f>S213*H213</f>
        <v>0</v>
      </c>
      <c r="AR213" s="159" t="s">
        <v>158</v>
      </c>
      <c r="AT213" s="159" t="s">
        <v>142</v>
      </c>
      <c r="AU213" s="159" t="s">
        <v>21</v>
      </c>
      <c r="AY213" s="16" t="s">
        <v>139</v>
      </c>
      <c r="BE213" s="160">
        <f>IF(N213="základní",J213,0)</f>
        <v>0</v>
      </c>
      <c r="BF213" s="160">
        <f>IF(N213="snížená",J213,0)</f>
        <v>0</v>
      </c>
      <c r="BG213" s="160">
        <f>IF(N213="zákl. přenesená",J213,0)</f>
        <v>0</v>
      </c>
      <c r="BH213" s="160">
        <f>IF(N213="sníž. přenesená",J213,0)</f>
        <v>0</v>
      </c>
      <c r="BI213" s="160">
        <f>IF(N213="nulová",J213,0)</f>
        <v>0</v>
      </c>
      <c r="BJ213" s="16" t="s">
        <v>89</v>
      </c>
      <c r="BK213" s="160">
        <f>ROUND(I213*H213,2)</f>
        <v>0</v>
      </c>
      <c r="BL213" s="16" t="s">
        <v>158</v>
      </c>
      <c r="BM213" s="159" t="s">
        <v>1377</v>
      </c>
    </row>
    <row r="214" spans="2:65" s="12" customFormat="1" ht="11.25">
      <c r="B214" s="164"/>
      <c r="D214" s="161" t="s">
        <v>179</v>
      </c>
      <c r="E214" s="165" t="s">
        <v>1</v>
      </c>
      <c r="F214" s="166" t="s">
        <v>1198</v>
      </c>
      <c r="H214" s="167">
        <v>2.5</v>
      </c>
      <c r="I214" s="168"/>
      <c r="L214" s="164"/>
      <c r="M214" s="169"/>
      <c r="T214" s="170"/>
      <c r="AT214" s="165" t="s">
        <v>179</v>
      </c>
      <c r="AU214" s="165" t="s">
        <v>21</v>
      </c>
      <c r="AV214" s="12" t="s">
        <v>21</v>
      </c>
      <c r="AW214" s="12" t="s">
        <v>38</v>
      </c>
      <c r="AX214" s="12" t="s">
        <v>89</v>
      </c>
      <c r="AY214" s="165" t="s">
        <v>139</v>
      </c>
    </row>
    <row r="215" spans="2:65" s="1" customFormat="1" ht="16.5" customHeight="1">
      <c r="B215" s="32"/>
      <c r="C215" s="148" t="s">
        <v>527</v>
      </c>
      <c r="D215" s="148" t="s">
        <v>142</v>
      </c>
      <c r="E215" s="149" t="s">
        <v>1199</v>
      </c>
      <c r="F215" s="150" t="s">
        <v>1378</v>
      </c>
      <c r="G215" s="151" t="s">
        <v>176</v>
      </c>
      <c r="H215" s="152">
        <v>1</v>
      </c>
      <c r="I215" s="153"/>
      <c r="J215" s="154">
        <f>ROUND(I215*H215,2)</f>
        <v>0</v>
      </c>
      <c r="K215" s="150" t="s">
        <v>1</v>
      </c>
      <c r="L215" s="32"/>
      <c r="M215" s="155" t="s">
        <v>1</v>
      </c>
      <c r="N215" s="156" t="s">
        <v>47</v>
      </c>
      <c r="P215" s="157">
        <f>O215*H215</f>
        <v>0</v>
      </c>
      <c r="Q215" s="157">
        <v>3.8</v>
      </c>
      <c r="R215" s="157">
        <f>Q215*H215</f>
        <v>3.8</v>
      </c>
      <c r="S215" s="157">
        <v>0</v>
      </c>
      <c r="T215" s="158">
        <f>S215*H215</f>
        <v>0</v>
      </c>
      <c r="AR215" s="159" t="s">
        <v>158</v>
      </c>
      <c r="AT215" s="159" t="s">
        <v>142</v>
      </c>
      <c r="AU215" s="159" t="s">
        <v>21</v>
      </c>
      <c r="AY215" s="16" t="s">
        <v>139</v>
      </c>
      <c r="BE215" s="160">
        <f>IF(N215="základní",J215,0)</f>
        <v>0</v>
      </c>
      <c r="BF215" s="160">
        <f>IF(N215="snížená",J215,0)</f>
        <v>0</v>
      </c>
      <c r="BG215" s="160">
        <f>IF(N215="zákl. přenesená",J215,0)</f>
        <v>0</v>
      </c>
      <c r="BH215" s="160">
        <f>IF(N215="sníž. přenesená",J215,0)</f>
        <v>0</v>
      </c>
      <c r="BI215" s="160">
        <f>IF(N215="nulová",J215,0)</f>
        <v>0</v>
      </c>
      <c r="BJ215" s="16" t="s">
        <v>89</v>
      </c>
      <c r="BK215" s="160">
        <f>ROUND(I215*H215,2)</f>
        <v>0</v>
      </c>
      <c r="BL215" s="16" t="s">
        <v>158</v>
      </c>
      <c r="BM215" s="159" t="s">
        <v>1379</v>
      </c>
    </row>
    <row r="216" spans="2:65" s="1" customFormat="1" ht="16.5" customHeight="1">
      <c r="B216" s="32"/>
      <c r="C216" s="148" t="s">
        <v>531</v>
      </c>
      <c r="D216" s="148" t="s">
        <v>142</v>
      </c>
      <c r="E216" s="149" t="s">
        <v>1203</v>
      </c>
      <c r="F216" s="150" t="s">
        <v>1204</v>
      </c>
      <c r="G216" s="151" t="s">
        <v>176</v>
      </c>
      <c r="H216" s="152">
        <v>1</v>
      </c>
      <c r="I216" s="153"/>
      <c r="J216" s="154">
        <f>ROUND(I216*H216,2)</f>
        <v>0</v>
      </c>
      <c r="K216" s="150" t="s">
        <v>1</v>
      </c>
      <c r="L216" s="32"/>
      <c r="M216" s="155" t="s">
        <v>1</v>
      </c>
      <c r="N216" s="156" t="s">
        <v>47</v>
      </c>
      <c r="P216" s="157">
        <f>O216*H216</f>
        <v>0</v>
      </c>
      <c r="Q216" s="157">
        <v>0.43</v>
      </c>
      <c r="R216" s="157">
        <f>Q216*H216</f>
        <v>0.43</v>
      </c>
      <c r="S216" s="157">
        <v>0</v>
      </c>
      <c r="T216" s="158">
        <f>S216*H216</f>
        <v>0</v>
      </c>
      <c r="AR216" s="159" t="s">
        <v>158</v>
      </c>
      <c r="AT216" s="159" t="s">
        <v>142</v>
      </c>
      <c r="AU216" s="159" t="s">
        <v>21</v>
      </c>
      <c r="AY216" s="16" t="s">
        <v>139</v>
      </c>
      <c r="BE216" s="160">
        <f>IF(N216="základní",J216,0)</f>
        <v>0</v>
      </c>
      <c r="BF216" s="160">
        <f>IF(N216="snížená",J216,0)</f>
        <v>0</v>
      </c>
      <c r="BG216" s="160">
        <f>IF(N216="zákl. přenesená",J216,0)</f>
        <v>0</v>
      </c>
      <c r="BH216" s="160">
        <f>IF(N216="sníž. přenesená",J216,0)</f>
        <v>0</v>
      </c>
      <c r="BI216" s="160">
        <f>IF(N216="nulová",J216,0)</f>
        <v>0</v>
      </c>
      <c r="BJ216" s="16" t="s">
        <v>89</v>
      </c>
      <c r="BK216" s="160">
        <f>ROUND(I216*H216,2)</f>
        <v>0</v>
      </c>
      <c r="BL216" s="16" t="s">
        <v>158</v>
      </c>
      <c r="BM216" s="159" t="s">
        <v>1380</v>
      </c>
    </row>
    <row r="217" spans="2:65" s="1" customFormat="1" ht="24" customHeight="1">
      <c r="B217" s="32"/>
      <c r="C217" s="148" t="s">
        <v>29</v>
      </c>
      <c r="D217" s="148" t="s">
        <v>142</v>
      </c>
      <c r="E217" s="149" t="s">
        <v>532</v>
      </c>
      <c r="F217" s="150" t="s">
        <v>533</v>
      </c>
      <c r="G217" s="151" t="s">
        <v>250</v>
      </c>
      <c r="H217" s="152">
        <v>19.62</v>
      </c>
      <c r="I217" s="153"/>
      <c r="J217" s="154">
        <f>ROUND(I217*H217,2)</f>
        <v>0</v>
      </c>
      <c r="K217" s="150" t="s">
        <v>146</v>
      </c>
      <c r="L217" s="32"/>
      <c r="M217" s="155" t="s">
        <v>1</v>
      </c>
      <c r="N217" s="156" t="s">
        <v>47</v>
      </c>
      <c r="P217" s="157">
        <f>O217*H217</f>
        <v>0</v>
      </c>
      <c r="Q217" s="157">
        <v>0</v>
      </c>
      <c r="R217" s="157">
        <f>Q217*H217</f>
        <v>0</v>
      </c>
      <c r="S217" s="157">
        <v>0</v>
      </c>
      <c r="T217" s="158">
        <f>S217*H217</f>
        <v>0</v>
      </c>
      <c r="AR217" s="159" t="s">
        <v>158</v>
      </c>
      <c r="AT217" s="159" t="s">
        <v>142</v>
      </c>
      <c r="AU217" s="159" t="s">
        <v>21</v>
      </c>
      <c r="AY217" s="16" t="s">
        <v>139</v>
      </c>
      <c r="BE217" s="160">
        <f>IF(N217="základní",J217,0)</f>
        <v>0</v>
      </c>
      <c r="BF217" s="160">
        <f>IF(N217="snížená",J217,0)</f>
        <v>0</v>
      </c>
      <c r="BG217" s="160">
        <f>IF(N217="zákl. přenesená",J217,0)</f>
        <v>0</v>
      </c>
      <c r="BH217" s="160">
        <f>IF(N217="sníž. přenesená",J217,0)</f>
        <v>0</v>
      </c>
      <c r="BI217" s="160">
        <f>IF(N217="nulová",J217,0)</f>
        <v>0</v>
      </c>
      <c r="BJ217" s="16" t="s">
        <v>89</v>
      </c>
      <c r="BK217" s="160">
        <f>ROUND(I217*H217,2)</f>
        <v>0</v>
      </c>
      <c r="BL217" s="16" t="s">
        <v>158</v>
      </c>
      <c r="BM217" s="159" t="s">
        <v>1381</v>
      </c>
    </row>
    <row r="218" spans="2:65" s="12" customFormat="1" ht="11.25">
      <c r="B218" s="164"/>
      <c r="D218" s="161" t="s">
        <v>179</v>
      </c>
      <c r="E218" s="165" t="s">
        <v>1</v>
      </c>
      <c r="F218" s="166" t="s">
        <v>1382</v>
      </c>
      <c r="H218" s="167">
        <v>19.5</v>
      </c>
      <c r="I218" s="168"/>
      <c r="L218" s="164"/>
      <c r="M218" s="169"/>
      <c r="T218" s="170"/>
      <c r="AT218" s="165" t="s">
        <v>179</v>
      </c>
      <c r="AU218" s="165" t="s">
        <v>21</v>
      </c>
      <c r="AV218" s="12" t="s">
        <v>21</v>
      </c>
      <c r="AW218" s="12" t="s">
        <v>38</v>
      </c>
      <c r="AX218" s="12" t="s">
        <v>82</v>
      </c>
      <c r="AY218" s="165" t="s">
        <v>139</v>
      </c>
    </row>
    <row r="219" spans="2:65" s="12" customFormat="1" ht="11.25">
      <c r="B219" s="164"/>
      <c r="D219" s="161" t="s">
        <v>179</v>
      </c>
      <c r="E219" s="165" t="s">
        <v>1</v>
      </c>
      <c r="F219" s="166" t="s">
        <v>1383</v>
      </c>
      <c r="H219" s="167">
        <v>0.12</v>
      </c>
      <c r="I219" s="168"/>
      <c r="L219" s="164"/>
      <c r="M219" s="169"/>
      <c r="T219" s="170"/>
      <c r="AT219" s="165" t="s">
        <v>179</v>
      </c>
      <c r="AU219" s="165" t="s">
        <v>21</v>
      </c>
      <c r="AV219" s="12" t="s">
        <v>21</v>
      </c>
      <c r="AW219" s="12" t="s">
        <v>38</v>
      </c>
      <c r="AX219" s="12" t="s">
        <v>82</v>
      </c>
      <c r="AY219" s="165" t="s">
        <v>139</v>
      </c>
    </row>
    <row r="220" spans="2:65" s="14" customFormat="1" ht="11.25">
      <c r="B220" s="184"/>
      <c r="D220" s="161" t="s">
        <v>179</v>
      </c>
      <c r="E220" s="185" t="s">
        <v>1</v>
      </c>
      <c r="F220" s="186" t="s">
        <v>265</v>
      </c>
      <c r="H220" s="187">
        <v>19.62</v>
      </c>
      <c r="I220" s="188"/>
      <c r="L220" s="184"/>
      <c r="M220" s="189"/>
      <c r="T220" s="190"/>
      <c r="AT220" s="185" t="s">
        <v>179</v>
      </c>
      <c r="AU220" s="185" t="s">
        <v>21</v>
      </c>
      <c r="AV220" s="14" t="s">
        <v>158</v>
      </c>
      <c r="AW220" s="14" t="s">
        <v>38</v>
      </c>
      <c r="AX220" s="14" t="s">
        <v>89</v>
      </c>
      <c r="AY220" s="185" t="s">
        <v>139</v>
      </c>
    </row>
    <row r="221" spans="2:65" s="1" customFormat="1" ht="16.5" customHeight="1">
      <c r="B221" s="32"/>
      <c r="C221" s="148" t="s">
        <v>547</v>
      </c>
      <c r="D221" s="148" t="s">
        <v>142</v>
      </c>
      <c r="E221" s="149" t="s">
        <v>537</v>
      </c>
      <c r="F221" s="150" t="s">
        <v>538</v>
      </c>
      <c r="G221" s="151" t="s">
        <v>243</v>
      </c>
      <c r="H221" s="152">
        <v>97.2</v>
      </c>
      <c r="I221" s="153"/>
      <c r="J221" s="154">
        <f>ROUND(I221*H221,2)</f>
        <v>0</v>
      </c>
      <c r="K221" s="150" t="s">
        <v>146</v>
      </c>
      <c r="L221" s="32"/>
      <c r="M221" s="155" t="s">
        <v>1</v>
      </c>
      <c r="N221" s="156" t="s">
        <v>47</v>
      </c>
      <c r="P221" s="157">
        <f>O221*H221</f>
        <v>0</v>
      </c>
      <c r="Q221" s="157">
        <v>7.6499999999999997E-3</v>
      </c>
      <c r="R221" s="157">
        <f>Q221*H221</f>
        <v>0.74358000000000002</v>
      </c>
      <c r="S221" s="157">
        <v>0</v>
      </c>
      <c r="T221" s="158">
        <f>S221*H221</f>
        <v>0</v>
      </c>
      <c r="AR221" s="159" t="s">
        <v>158</v>
      </c>
      <c r="AT221" s="159" t="s">
        <v>142</v>
      </c>
      <c r="AU221" s="159" t="s">
        <v>21</v>
      </c>
      <c r="AY221" s="16" t="s">
        <v>139</v>
      </c>
      <c r="BE221" s="160">
        <f>IF(N221="základní",J221,0)</f>
        <v>0</v>
      </c>
      <c r="BF221" s="160">
        <f>IF(N221="snížená",J221,0)</f>
        <v>0</v>
      </c>
      <c r="BG221" s="160">
        <f>IF(N221="zákl. přenesená",J221,0)</f>
        <v>0</v>
      </c>
      <c r="BH221" s="160">
        <f>IF(N221="sníž. přenesená",J221,0)</f>
        <v>0</v>
      </c>
      <c r="BI221" s="160">
        <f>IF(N221="nulová",J221,0)</f>
        <v>0</v>
      </c>
      <c r="BJ221" s="16" t="s">
        <v>89</v>
      </c>
      <c r="BK221" s="160">
        <f>ROUND(I221*H221,2)</f>
        <v>0</v>
      </c>
      <c r="BL221" s="16" t="s">
        <v>158</v>
      </c>
      <c r="BM221" s="159" t="s">
        <v>1384</v>
      </c>
    </row>
    <row r="222" spans="2:65" s="12" customFormat="1" ht="11.25">
      <c r="B222" s="164"/>
      <c r="D222" s="161" t="s">
        <v>179</v>
      </c>
      <c r="E222" s="165" t="s">
        <v>1</v>
      </c>
      <c r="F222" s="166" t="s">
        <v>1385</v>
      </c>
      <c r="H222" s="167">
        <v>94</v>
      </c>
      <c r="I222" s="168"/>
      <c r="L222" s="164"/>
      <c r="M222" s="169"/>
      <c r="T222" s="170"/>
      <c r="AT222" s="165" t="s">
        <v>179</v>
      </c>
      <c r="AU222" s="165" t="s">
        <v>21</v>
      </c>
      <c r="AV222" s="12" t="s">
        <v>21</v>
      </c>
      <c r="AW222" s="12" t="s">
        <v>38</v>
      </c>
      <c r="AX222" s="12" t="s">
        <v>82</v>
      </c>
      <c r="AY222" s="165" t="s">
        <v>139</v>
      </c>
    </row>
    <row r="223" spans="2:65" s="12" customFormat="1" ht="11.25">
      <c r="B223" s="164"/>
      <c r="D223" s="161" t="s">
        <v>179</v>
      </c>
      <c r="E223" s="165" t="s">
        <v>1</v>
      </c>
      <c r="F223" s="166" t="s">
        <v>1386</v>
      </c>
      <c r="H223" s="167">
        <v>3.2</v>
      </c>
      <c r="I223" s="168"/>
      <c r="L223" s="164"/>
      <c r="M223" s="169"/>
      <c r="T223" s="170"/>
      <c r="AT223" s="165" t="s">
        <v>179</v>
      </c>
      <c r="AU223" s="165" t="s">
        <v>21</v>
      </c>
      <c r="AV223" s="12" t="s">
        <v>21</v>
      </c>
      <c r="AW223" s="12" t="s">
        <v>38</v>
      </c>
      <c r="AX223" s="12" t="s">
        <v>82</v>
      </c>
      <c r="AY223" s="165" t="s">
        <v>139</v>
      </c>
    </row>
    <row r="224" spans="2:65" s="14" customFormat="1" ht="11.25">
      <c r="B224" s="184"/>
      <c r="D224" s="161" t="s">
        <v>179</v>
      </c>
      <c r="E224" s="185" t="s">
        <v>1</v>
      </c>
      <c r="F224" s="186" t="s">
        <v>265</v>
      </c>
      <c r="H224" s="187">
        <v>97.2</v>
      </c>
      <c r="I224" s="188"/>
      <c r="L224" s="184"/>
      <c r="M224" s="189"/>
      <c r="T224" s="190"/>
      <c r="AT224" s="185" t="s">
        <v>179</v>
      </c>
      <c r="AU224" s="185" t="s">
        <v>21</v>
      </c>
      <c r="AV224" s="14" t="s">
        <v>158</v>
      </c>
      <c r="AW224" s="14" t="s">
        <v>38</v>
      </c>
      <c r="AX224" s="14" t="s">
        <v>89</v>
      </c>
      <c r="AY224" s="185" t="s">
        <v>139</v>
      </c>
    </row>
    <row r="225" spans="2:65" s="1" customFormat="1" ht="24" customHeight="1">
      <c r="B225" s="32"/>
      <c r="C225" s="148" t="s">
        <v>551</v>
      </c>
      <c r="D225" s="148" t="s">
        <v>142</v>
      </c>
      <c r="E225" s="149" t="s">
        <v>548</v>
      </c>
      <c r="F225" s="150" t="s">
        <v>549</v>
      </c>
      <c r="G225" s="151" t="s">
        <v>243</v>
      </c>
      <c r="H225" s="152">
        <v>97.2</v>
      </c>
      <c r="I225" s="153"/>
      <c r="J225" s="154">
        <f>ROUND(I225*H225,2)</f>
        <v>0</v>
      </c>
      <c r="K225" s="150" t="s">
        <v>146</v>
      </c>
      <c r="L225" s="32"/>
      <c r="M225" s="155" t="s">
        <v>1</v>
      </c>
      <c r="N225" s="156" t="s">
        <v>47</v>
      </c>
      <c r="P225" s="157">
        <f>O225*H225</f>
        <v>0</v>
      </c>
      <c r="Q225" s="157">
        <v>8.5999999999999998E-4</v>
      </c>
      <c r="R225" s="157">
        <f>Q225*H225</f>
        <v>8.3592E-2</v>
      </c>
      <c r="S225" s="157">
        <v>0</v>
      </c>
      <c r="T225" s="158">
        <f>S225*H225</f>
        <v>0</v>
      </c>
      <c r="AR225" s="159" t="s">
        <v>158</v>
      </c>
      <c r="AT225" s="159" t="s">
        <v>142</v>
      </c>
      <c r="AU225" s="159" t="s">
        <v>21</v>
      </c>
      <c r="AY225" s="16" t="s">
        <v>139</v>
      </c>
      <c r="BE225" s="160">
        <f>IF(N225="základní",J225,0)</f>
        <v>0</v>
      </c>
      <c r="BF225" s="160">
        <f>IF(N225="snížená",J225,0)</f>
        <v>0</v>
      </c>
      <c r="BG225" s="160">
        <f>IF(N225="zákl. přenesená",J225,0)</f>
        <v>0</v>
      </c>
      <c r="BH225" s="160">
        <f>IF(N225="sníž. přenesená",J225,0)</f>
        <v>0</v>
      </c>
      <c r="BI225" s="160">
        <f>IF(N225="nulová",J225,0)</f>
        <v>0</v>
      </c>
      <c r="BJ225" s="16" t="s">
        <v>89</v>
      </c>
      <c r="BK225" s="160">
        <f>ROUND(I225*H225,2)</f>
        <v>0</v>
      </c>
      <c r="BL225" s="16" t="s">
        <v>158</v>
      </c>
      <c r="BM225" s="159" t="s">
        <v>1387</v>
      </c>
    </row>
    <row r="226" spans="2:65" s="1" customFormat="1" ht="24" customHeight="1">
      <c r="B226" s="32"/>
      <c r="C226" s="148" t="s">
        <v>556</v>
      </c>
      <c r="D226" s="148" t="s">
        <v>142</v>
      </c>
      <c r="E226" s="149" t="s">
        <v>552</v>
      </c>
      <c r="F226" s="150" t="s">
        <v>553</v>
      </c>
      <c r="G226" s="151" t="s">
        <v>285</v>
      </c>
      <c r="H226" s="152">
        <v>0.35899999999999999</v>
      </c>
      <c r="I226" s="153"/>
      <c r="J226" s="154">
        <f>ROUND(I226*H226,2)</f>
        <v>0</v>
      </c>
      <c r="K226" s="150" t="s">
        <v>146</v>
      </c>
      <c r="L226" s="32"/>
      <c r="M226" s="155" t="s">
        <v>1</v>
      </c>
      <c r="N226" s="156" t="s">
        <v>47</v>
      </c>
      <c r="P226" s="157">
        <f>O226*H226</f>
        <v>0</v>
      </c>
      <c r="Q226" s="157">
        <v>1.0858000000000001</v>
      </c>
      <c r="R226" s="157">
        <f>Q226*H226</f>
        <v>0.38980220000000004</v>
      </c>
      <c r="S226" s="157">
        <v>0</v>
      </c>
      <c r="T226" s="158">
        <f>S226*H226</f>
        <v>0</v>
      </c>
      <c r="AR226" s="159" t="s">
        <v>158</v>
      </c>
      <c r="AT226" s="159" t="s">
        <v>142</v>
      </c>
      <c r="AU226" s="159" t="s">
        <v>21</v>
      </c>
      <c r="AY226" s="16" t="s">
        <v>139</v>
      </c>
      <c r="BE226" s="160">
        <f>IF(N226="základní",J226,0)</f>
        <v>0</v>
      </c>
      <c r="BF226" s="160">
        <f>IF(N226="snížená",J226,0)</f>
        <v>0</v>
      </c>
      <c r="BG226" s="160">
        <f>IF(N226="zákl. přenesená",J226,0)</f>
        <v>0</v>
      </c>
      <c r="BH226" s="160">
        <f>IF(N226="sníž. přenesená",J226,0)</f>
        <v>0</v>
      </c>
      <c r="BI226" s="160">
        <f>IF(N226="nulová",J226,0)</f>
        <v>0</v>
      </c>
      <c r="BJ226" s="16" t="s">
        <v>89</v>
      </c>
      <c r="BK226" s="160">
        <f>ROUND(I226*H226,2)</f>
        <v>0</v>
      </c>
      <c r="BL226" s="16" t="s">
        <v>158</v>
      </c>
      <c r="BM226" s="159" t="s">
        <v>1388</v>
      </c>
    </row>
    <row r="227" spans="2:65" s="12" customFormat="1" ht="11.25">
      <c r="B227" s="164"/>
      <c r="D227" s="161" t="s">
        <v>179</v>
      </c>
      <c r="E227" s="165" t="s">
        <v>1</v>
      </c>
      <c r="F227" s="166" t="s">
        <v>1389</v>
      </c>
      <c r="H227" s="167">
        <v>0.35899999999999999</v>
      </c>
      <c r="I227" s="168"/>
      <c r="L227" s="164"/>
      <c r="M227" s="169"/>
      <c r="T227" s="170"/>
      <c r="AT227" s="165" t="s">
        <v>179</v>
      </c>
      <c r="AU227" s="165" t="s">
        <v>21</v>
      </c>
      <c r="AV227" s="12" t="s">
        <v>21</v>
      </c>
      <c r="AW227" s="12" t="s">
        <v>38</v>
      </c>
      <c r="AX227" s="12" t="s">
        <v>89</v>
      </c>
      <c r="AY227" s="165" t="s">
        <v>139</v>
      </c>
    </row>
    <row r="228" spans="2:65" s="1" customFormat="1" ht="24" customHeight="1">
      <c r="B228" s="32"/>
      <c r="C228" s="148" t="s">
        <v>561</v>
      </c>
      <c r="D228" s="148" t="s">
        <v>142</v>
      </c>
      <c r="E228" s="149" t="s">
        <v>557</v>
      </c>
      <c r="F228" s="150" t="s">
        <v>558</v>
      </c>
      <c r="G228" s="151" t="s">
        <v>285</v>
      </c>
      <c r="H228" s="152">
        <v>0.28100000000000003</v>
      </c>
      <c r="I228" s="153"/>
      <c r="J228" s="154">
        <f>ROUND(I228*H228,2)</f>
        <v>0</v>
      </c>
      <c r="K228" s="150" t="s">
        <v>146</v>
      </c>
      <c r="L228" s="32"/>
      <c r="M228" s="155" t="s">
        <v>1</v>
      </c>
      <c r="N228" s="156" t="s">
        <v>47</v>
      </c>
      <c r="P228" s="157">
        <f>O228*H228</f>
        <v>0</v>
      </c>
      <c r="Q228" s="157">
        <v>1.0563100000000001</v>
      </c>
      <c r="R228" s="157">
        <f>Q228*H228</f>
        <v>0.29682311000000006</v>
      </c>
      <c r="S228" s="157">
        <v>0</v>
      </c>
      <c r="T228" s="158">
        <f>S228*H228</f>
        <v>0</v>
      </c>
      <c r="AR228" s="159" t="s">
        <v>158</v>
      </c>
      <c r="AT228" s="159" t="s">
        <v>142</v>
      </c>
      <c r="AU228" s="159" t="s">
        <v>21</v>
      </c>
      <c r="AY228" s="16" t="s">
        <v>139</v>
      </c>
      <c r="BE228" s="160">
        <f>IF(N228="základní",J228,0)</f>
        <v>0</v>
      </c>
      <c r="BF228" s="160">
        <f>IF(N228="snížená",J228,0)</f>
        <v>0</v>
      </c>
      <c r="BG228" s="160">
        <f>IF(N228="zákl. přenesená",J228,0)</f>
        <v>0</v>
      </c>
      <c r="BH228" s="160">
        <f>IF(N228="sníž. přenesená",J228,0)</f>
        <v>0</v>
      </c>
      <c r="BI228" s="160">
        <f>IF(N228="nulová",J228,0)</f>
        <v>0</v>
      </c>
      <c r="BJ228" s="16" t="s">
        <v>89</v>
      </c>
      <c r="BK228" s="160">
        <f>ROUND(I228*H228,2)</f>
        <v>0</v>
      </c>
      <c r="BL228" s="16" t="s">
        <v>158</v>
      </c>
      <c r="BM228" s="159" t="s">
        <v>1390</v>
      </c>
    </row>
    <row r="229" spans="2:65" s="12" customFormat="1" ht="11.25">
      <c r="B229" s="164"/>
      <c r="D229" s="161" t="s">
        <v>179</v>
      </c>
      <c r="E229" s="165" t="s">
        <v>1</v>
      </c>
      <c r="F229" s="166" t="s">
        <v>1391</v>
      </c>
      <c r="H229" s="167">
        <v>0.28100000000000003</v>
      </c>
      <c r="I229" s="168"/>
      <c r="L229" s="164"/>
      <c r="M229" s="169"/>
      <c r="T229" s="170"/>
      <c r="AT229" s="165" t="s">
        <v>179</v>
      </c>
      <c r="AU229" s="165" t="s">
        <v>21</v>
      </c>
      <c r="AV229" s="12" t="s">
        <v>21</v>
      </c>
      <c r="AW229" s="12" t="s">
        <v>38</v>
      </c>
      <c r="AX229" s="12" t="s">
        <v>89</v>
      </c>
      <c r="AY229" s="165" t="s">
        <v>139</v>
      </c>
    </row>
    <row r="230" spans="2:65" s="1" customFormat="1" ht="24" customHeight="1">
      <c r="B230" s="32"/>
      <c r="C230" s="148" t="s">
        <v>567</v>
      </c>
      <c r="D230" s="148" t="s">
        <v>142</v>
      </c>
      <c r="E230" s="149" t="s">
        <v>562</v>
      </c>
      <c r="F230" s="150" t="s">
        <v>563</v>
      </c>
      <c r="G230" s="151" t="s">
        <v>285</v>
      </c>
      <c r="H230" s="152">
        <v>0.86699999999999999</v>
      </c>
      <c r="I230" s="153"/>
      <c r="J230" s="154">
        <f>ROUND(I230*H230,2)</f>
        <v>0</v>
      </c>
      <c r="K230" s="150" t="s">
        <v>146</v>
      </c>
      <c r="L230" s="32"/>
      <c r="M230" s="155" t="s">
        <v>1</v>
      </c>
      <c r="N230" s="156" t="s">
        <v>47</v>
      </c>
      <c r="P230" s="157">
        <f>O230*H230</f>
        <v>0</v>
      </c>
      <c r="Q230" s="157">
        <v>1.0395099999999999</v>
      </c>
      <c r="R230" s="157">
        <f>Q230*H230</f>
        <v>0.90125516999999988</v>
      </c>
      <c r="S230" s="157">
        <v>0</v>
      </c>
      <c r="T230" s="158">
        <f>S230*H230</f>
        <v>0</v>
      </c>
      <c r="AR230" s="159" t="s">
        <v>158</v>
      </c>
      <c r="AT230" s="159" t="s">
        <v>142</v>
      </c>
      <c r="AU230" s="159" t="s">
        <v>21</v>
      </c>
      <c r="AY230" s="16" t="s">
        <v>139</v>
      </c>
      <c r="BE230" s="160">
        <f>IF(N230="základní",J230,0)</f>
        <v>0</v>
      </c>
      <c r="BF230" s="160">
        <f>IF(N230="snížená",J230,0)</f>
        <v>0</v>
      </c>
      <c r="BG230" s="160">
        <f>IF(N230="zákl. přenesená",J230,0)</f>
        <v>0</v>
      </c>
      <c r="BH230" s="160">
        <f>IF(N230="sníž. přenesená",J230,0)</f>
        <v>0</v>
      </c>
      <c r="BI230" s="160">
        <f>IF(N230="nulová",J230,0)</f>
        <v>0</v>
      </c>
      <c r="BJ230" s="16" t="s">
        <v>89</v>
      </c>
      <c r="BK230" s="160">
        <f>ROUND(I230*H230,2)</f>
        <v>0</v>
      </c>
      <c r="BL230" s="16" t="s">
        <v>158</v>
      </c>
      <c r="BM230" s="159" t="s">
        <v>1392</v>
      </c>
    </row>
    <row r="231" spans="2:65" s="12" customFormat="1" ht="11.25">
      <c r="B231" s="164"/>
      <c r="D231" s="161" t="s">
        <v>179</v>
      </c>
      <c r="E231" s="165" t="s">
        <v>1</v>
      </c>
      <c r="F231" s="166" t="s">
        <v>1393</v>
      </c>
      <c r="H231" s="167">
        <v>0.86699999999999999</v>
      </c>
      <c r="I231" s="168"/>
      <c r="L231" s="164"/>
      <c r="M231" s="169"/>
      <c r="T231" s="170"/>
      <c r="AT231" s="165" t="s">
        <v>179</v>
      </c>
      <c r="AU231" s="165" t="s">
        <v>21</v>
      </c>
      <c r="AV231" s="12" t="s">
        <v>21</v>
      </c>
      <c r="AW231" s="12" t="s">
        <v>38</v>
      </c>
      <c r="AX231" s="12" t="s">
        <v>89</v>
      </c>
      <c r="AY231" s="165" t="s">
        <v>139</v>
      </c>
    </row>
    <row r="232" spans="2:65" s="1" customFormat="1" ht="16.5" customHeight="1">
      <c r="B232" s="32"/>
      <c r="C232" s="148" t="s">
        <v>572</v>
      </c>
      <c r="D232" s="148" t="s">
        <v>142</v>
      </c>
      <c r="E232" s="149" t="s">
        <v>1211</v>
      </c>
      <c r="F232" s="150" t="s">
        <v>1212</v>
      </c>
      <c r="G232" s="151" t="s">
        <v>243</v>
      </c>
      <c r="H232" s="152">
        <v>5.0999999999999996</v>
      </c>
      <c r="I232" s="153"/>
      <c r="J232" s="154">
        <f>ROUND(I232*H232,2)</f>
        <v>0</v>
      </c>
      <c r="K232" s="150" t="s">
        <v>1</v>
      </c>
      <c r="L232" s="32"/>
      <c r="M232" s="155" t="s">
        <v>1</v>
      </c>
      <c r="N232" s="156" t="s">
        <v>47</v>
      </c>
      <c r="P232" s="157">
        <f>O232*H232</f>
        <v>0</v>
      </c>
      <c r="Q232" s="157">
        <v>8.702E-2</v>
      </c>
      <c r="R232" s="157">
        <f>Q232*H232</f>
        <v>0.44380199999999997</v>
      </c>
      <c r="S232" s="157">
        <v>0</v>
      </c>
      <c r="T232" s="158">
        <f>S232*H232</f>
        <v>0</v>
      </c>
      <c r="AR232" s="159" t="s">
        <v>158</v>
      </c>
      <c r="AT232" s="159" t="s">
        <v>142</v>
      </c>
      <c r="AU232" s="159" t="s">
        <v>21</v>
      </c>
      <c r="AY232" s="16" t="s">
        <v>139</v>
      </c>
      <c r="BE232" s="160">
        <f>IF(N232="základní",J232,0)</f>
        <v>0</v>
      </c>
      <c r="BF232" s="160">
        <f>IF(N232="snížená",J232,0)</f>
        <v>0</v>
      </c>
      <c r="BG232" s="160">
        <f>IF(N232="zákl. přenesená",J232,0)</f>
        <v>0</v>
      </c>
      <c r="BH232" s="160">
        <f>IF(N232="sníž. přenesená",J232,0)</f>
        <v>0</v>
      </c>
      <c r="BI232" s="160">
        <f>IF(N232="nulová",J232,0)</f>
        <v>0</v>
      </c>
      <c r="BJ232" s="16" t="s">
        <v>89</v>
      </c>
      <c r="BK232" s="160">
        <f>ROUND(I232*H232,2)</f>
        <v>0</v>
      </c>
      <c r="BL232" s="16" t="s">
        <v>158</v>
      </c>
      <c r="BM232" s="159" t="s">
        <v>1394</v>
      </c>
    </row>
    <row r="233" spans="2:65" s="12" customFormat="1" ht="11.25">
      <c r="B233" s="164"/>
      <c r="D233" s="161" t="s">
        <v>179</v>
      </c>
      <c r="E233" s="165" t="s">
        <v>1</v>
      </c>
      <c r="F233" s="166" t="s">
        <v>1395</v>
      </c>
      <c r="H233" s="167">
        <v>5.0999999999999996</v>
      </c>
      <c r="I233" s="168"/>
      <c r="L233" s="164"/>
      <c r="M233" s="169"/>
      <c r="T233" s="170"/>
      <c r="AT233" s="165" t="s">
        <v>179</v>
      </c>
      <c r="AU233" s="165" t="s">
        <v>21</v>
      </c>
      <c r="AV233" s="12" t="s">
        <v>21</v>
      </c>
      <c r="AW233" s="12" t="s">
        <v>38</v>
      </c>
      <c r="AX233" s="12" t="s">
        <v>89</v>
      </c>
      <c r="AY233" s="165" t="s">
        <v>139</v>
      </c>
    </row>
    <row r="234" spans="2:65" s="1" customFormat="1" ht="24" customHeight="1">
      <c r="B234" s="32"/>
      <c r="C234" s="148" t="s">
        <v>577</v>
      </c>
      <c r="D234" s="148" t="s">
        <v>142</v>
      </c>
      <c r="E234" s="149" t="s">
        <v>1215</v>
      </c>
      <c r="F234" s="150" t="s">
        <v>1216</v>
      </c>
      <c r="G234" s="151" t="s">
        <v>243</v>
      </c>
      <c r="H234" s="152">
        <v>5.0999999999999996</v>
      </c>
      <c r="I234" s="153"/>
      <c r="J234" s="154">
        <f>ROUND(I234*H234,2)</f>
        <v>0</v>
      </c>
      <c r="K234" s="150" t="s">
        <v>1</v>
      </c>
      <c r="L234" s="32"/>
      <c r="M234" s="155" t="s">
        <v>1</v>
      </c>
      <c r="N234" s="156" t="s">
        <v>47</v>
      </c>
      <c r="P234" s="157">
        <f>O234*H234</f>
        <v>0</v>
      </c>
      <c r="Q234" s="157">
        <v>0</v>
      </c>
      <c r="R234" s="157">
        <f>Q234*H234</f>
        <v>0</v>
      </c>
      <c r="S234" s="157">
        <v>0</v>
      </c>
      <c r="T234" s="158">
        <f>S234*H234</f>
        <v>0</v>
      </c>
      <c r="AR234" s="159" t="s">
        <v>158</v>
      </c>
      <c r="AT234" s="159" t="s">
        <v>142</v>
      </c>
      <c r="AU234" s="159" t="s">
        <v>21</v>
      </c>
      <c r="AY234" s="16" t="s">
        <v>139</v>
      </c>
      <c r="BE234" s="160">
        <f>IF(N234="základní",J234,0)</f>
        <v>0</v>
      </c>
      <c r="BF234" s="160">
        <f>IF(N234="snížená",J234,0)</f>
        <v>0</v>
      </c>
      <c r="BG234" s="160">
        <f>IF(N234="zákl. přenesená",J234,0)</f>
        <v>0</v>
      </c>
      <c r="BH234" s="160">
        <f>IF(N234="sníž. přenesená",J234,0)</f>
        <v>0</v>
      </c>
      <c r="BI234" s="160">
        <f>IF(N234="nulová",J234,0)</f>
        <v>0</v>
      </c>
      <c r="BJ234" s="16" t="s">
        <v>89</v>
      </c>
      <c r="BK234" s="160">
        <f>ROUND(I234*H234,2)</f>
        <v>0</v>
      </c>
      <c r="BL234" s="16" t="s">
        <v>158</v>
      </c>
      <c r="BM234" s="159" t="s">
        <v>1396</v>
      </c>
    </row>
    <row r="235" spans="2:65" s="11" customFormat="1" ht="22.9" customHeight="1">
      <c r="B235" s="136"/>
      <c r="D235" s="137" t="s">
        <v>81</v>
      </c>
      <c r="E235" s="146" t="s">
        <v>158</v>
      </c>
      <c r="F235" s="146" t="s">
        <v>566</v>
      </c>
      <c r="I235" s="139"/>
      <c r="J235" s="147">
        <f>BK235</f>
        <v>0</v>
      </c>
      <c r="L235" s="136"/>
      <c r="M235" s="141"/>
      <c r="P235" s="142">
        <f>SUM(P236:P239)</f>
        <v>0</v>
      </c>
      <c r="R235" s="142">
        <f>SUM(R236:R239)</f>
        <v>2.6557300000000001</v>
      </c>
      <c r="T235" s="143">
        <f>SUM(T236:T239)</f>
        <v>0</v>
      </c>
      <c r="AR235" s="137" t="s">
        <v>89</v>
      </c>
      <c r="AT235" s="144" t="s">
        <v>81</v>
      </c>
      <c r="AU235" s="144" t="s">
        <v>89</v>
      </c>
      <c r="AY235" s="137" t="s">
        <v>139</v>
      </c>
      <c r="BK235" s="145">
        <f>SUM(BK236:BK239)</f>
        <v>0</v>
      </c>
    </row>
    <row r="236" spans="2:65" s="1" customFormat="1" ht="24" customHeight="1">
      <c r="B236" s="32"/>
      <c r="C236" s="148" t="s">
        <v>582</v>
      </c>
      <c r="D236" s="148" t="s">
        <v>142</v>
      </c>
      <c r="E236" s="149" t="s">
        <v>568</v>
      </c>
      <c r="F236" s="150" t="s">
        <v>569</v>
      </c>
      <c r="G236" s="151" t="s">
        <v>243</v>
      </c>
      <c r="H236" s="152">
        <v>56.25</v>
      </c>
      <c r="I236" s="153"/>
      <c r="J236" s="154">
        <f>ROUND(I236*H236,2)</f>
        <v>0</v>
      </c>
      <c r="K236" s="150" t="s">
        <v>146</v>
      </c>
      <c r="L236" s="32"/>
      <c r="M236" s="155" t="s">
        <v>1</v>
      </c>
      <c r="N236" s="156" t="s">
        <v>47</v>
      </c>
      <c r="P236" s="157">
        <f>O236*H236</f>
        <v>0</v>
      </c>
      <c r="Q236" s="157">
        <v>0</v>
      </c>
      <c r="R236" s="157">
        <f>Q236*H236</f>
        <v>0</v>
      </c>
      <c r="S236" s="157">
        <v>0</v>
      </c>
      <c r="T236" s="158">
        <f>S236*H236</f>
        <v>0</v>
      </c>
      <c r="AR236" s="159" t="s">
        <v>158</v>
      </c>
      <c r="AT236" s="159" t="s">
        <v>142</v>
      </c>
      <c r="AU236" s="159" t="s">
        <v>21</v>
      </c>
      <c r="AY236" s="16" t="s">
        <v>139</v>
      </c>
      <c r="BE236" s="160">
        <f>IF(N236="základní",J236,0)</f>
        <v>0</v>
      </c>
      <c r="BF236" s="160">
        <f>IF(N236="snížená",J236,0)</f>
        <v>0</v>
      </c>
      <c r="BG236" s="160">
        <f>IF(N236="zákl. přenesená",J236,0)</f>
        <v>0</v>
      </c>
      <c r="BH236" s="160">
        <f>IF(N236="sníž. přenesená",J236,0)</f>
        <v>0</v>
      </c>
      <c r="BI236" s="160">
        <f>IF(N236="nulová",J236,0)</f>
        <v>0</v>
      </c>
      <c r="BJ236" s="16" t="s">
        <v>89</v>
      </c>
      <c r="BK236" s="160">
        <f>ROUND(I236*H236,2)</f>
        <v>0</v>
      </c>
      <c r="BL236" s="16" t="s">
        <v>158</v>
      </c>
      <c r="BM236" s="159" t="s">
        <v>1397</v>
      </c>
    </row>
    <row r="237" spans="2:65" s="12" customFormat="1" ht="11.25">
      <c r="B237" s="164"/>
      <c r="D237" s="161" t="s">
        <v>179</v>
      </c>
      <c r="E237" s="165" t="s">
        <v>1</v>
      </c>
      <c r="F237" s="166" t="s">
        <v>1398</v>
      </c>
      <c r="H237" s="167">
        <v>56.25</v>
      </c>
      <c r="I237" s="168"/>
      <c r="L237" s="164"/>
      <c r="M237" s="169"/>
      <c r="T237" s="170"/>
      <c r="AT237" s="165" t="s">
        <v>179</v>
      </c>
      <c r="AU237" s="165" t="s">
        <v>21</v>
      </c>
      <c r="AV237" s="12" t="s">
        <v>21</v>
      </c>
      <c r="AW237" s="12" t="s">
        <v>38</v>
      </c>
      <c r="AX237" s="12" t="s">
        <v>89</v>
      </c>
      <c r="AY237" s="165" t="s">
        <v>139</v>
      </c>
    </row>
    <row r="238" spans="2:65" s="1" customFormat="1" ht="24" customHeight="1">
      <c r="B238" s="32"/>
      <c r="C238" s="148" t="s">
        <v>586</v>
      </c>
      <c r="D238" s="148" t="s">
        <v>142</v>
      </c>
      <c r="E238" s="149" t="s">
        <v>1399</v>
      </c>
      <c r="F238" s="150" t="s">
        <v>1400</v>
      </c>
      <c r="G238" s="151" t="s">
        <v>250</v>
      </c>
      <c r="H238" s="152">
        <v>1.1000000000000001</v>
      </c>
      <c r="I238" s="153"/>
      <c r="J238" s="154">
        <f>ROUND(I238*H238,2)</f>
        <v>0</v>
      </c>
      <c r="K238" s="150" t="s">
        <v>146</v>
      </c>
      <c r="L238" s="32"/>
      <c r="M238" s="155" t="s">
        <v>1</v>
      </c>
      <c r="N238" s="156" t="s">
        <v>47</v>
      </c>
      <c r="P238" s="157">
        <f>O238*H238</f>
        <v>0</v>
      </c>
      <c r="Q238" s="157">
        <v>2.4142999999999999</v>
      </c>
      <c r="R238" s="157">
        <f>Q238*H238</f>
        <v>2.6557300000000001</v>
      </c>
      <c r="S238" s="157">
        <v>0</v>
      </c>
      <c r="T238" s="158">
        <f>S238*H238</f>
        <v>0</v>
      </c>
      <c r="AR238" s="159" t="s">
        <v>158</v>
      </c>
      <c r="AT238" s="159" t="s">
        <v>142</v>
      </c>
      <c r="AU238" s="159" t="s">
        <v>21</v>
      </c>
      <c r="AY238" s="16" t="s">
        <v>139</v>
      </c>
      <c r="BE238" s="160">
        <f>IF(N238="základní",J238,0)</f>
        <v>0</v>
      </c>
      <c r="BF238" s="160">
        <f>IF(N238="snížená",J238,0)</f>
        <v>0</v>
      </c>
      <c r="BG238" s="160">
        <f>IF(N238="zákl. přenesená",J238,0)</f>
        <v>0</v>
      </c>
      <c r="BH238" s="160">
        <f>IF(N238="sníž. přenesená",J238,0)</f>
        <v>0</v>
      </c>
      <c r="BI238" s="160">
        <f>IF(N238="nulová",J238,0)</f>
        <v>0</v>
      </c>
      <c r="BJ238" s="16" t="s">
        <v>89</v>
      </c>
      <c r="BK238" s="160">
        <f>ROUND(I238*H238,2)</f>
        <v>0</v>
      </c>
      <c r="BL238" s="16" t="s">
        <v>158</v>
      </c>
      <c r="BM238" s="159" t="s">
        <v>1401</v>
      </c>
    </row>
    <row r="239" spans="2:65" s="12" customFormat="1" ht="11.25">
      <c r="B239" s="164"/>
      <c r="D239" s="161" t="s">
        <v>179</v>
      </c>
      <c r="E239" s="165" t="s">
        <v>1</v>
      </c>
      <c r="F239" s="166" t="s">
        <v>1402</v>
      </c>
      <c r="H239" s="167">
        <v>1.1000000000000001</v>
      </c>
      <c r="I239" s="168"/>
      <c r="L239" s="164"/>
      <c r="M239" s="169"/>
      <c r="T239" s="170"/>
      <c r="AT239" s="165" t="s">
        <v>179</v>
      </c>
      <c r="AU239" s="165" t="s">
        <v>21</v>
      </c>
      <c r="AV239" s="12" t="s">
        <v>21</v>
      </c>
      <c r="AW239" s="12" t="s">
        <v>38</v>
      </c>
      <c r="AX239" s="12" t="s">
        <v>89</v>
      </c>
      <c r="AY239" s="165" t="s">
        <v>139</v>
      </c>
    </row>
    <row r="240" spans="2:65" s="11" customFormat="1" ht="22.9" customHeight="1">
      <c r="B240" s="136"/>
      <c r="D240" s="137" t="s">
        <v>81</v>
      </c>
      <c r="E240" s="146" t="s">
        <v>181</v>
      </c>
      <c r="F240" s="146" t="s">
        <v>605</v>
      </c>
      <c r="I240" s="139"/>
      <c r="J240" s="147">
        <f>BK240</f>
        <v>0</v>
      </c>
      <c r="L240" s="136"/>
      <c r="M240" s="141"/>
      <c r="P240" s="142">
        <f>SUM(P241:P291)</f>
        <v>0</v>
      </c>
      <c r="R240" s="142">
        <f>SUM(R241:R291)</f>
        <v>7.3721399999999999</v>
      </c>
      <c r="T240" s="143">
        <f>SUM(T241:T291)</f>
        <v>0</v>
      </c>
      <c r="AR240" s="137" t="s">
        <v>89</v>
      </c>
      <c r="AT240" s="144" t="s">
        <v>81</v>
      </c>
      <c r="AU240" s="144" t="s">
        <v>89</v>
      </c>
      <c r="AY240" s="137" t="s">
        <v>139</v>
      </c>
      <c r="BK240" s="145">
        <f>SUM(BK241:BK291)</f>
        <v>0</v>
      </c>
    </row>
    <row r="241" spans="2:65" s="1" customFormat="1" ht="24" customHeight="1">
      <c r="B241" s="32"/>
      <c r="C241" s="148" t="s">
        <v>592</v>
      </c>
      <c r="D241" s="148" t="s">
        <v>142</v>
      </c>
      <c r="E241" s="149" t="s">
        <v>1403</v>
      </c>
      <c r="F241" s="150" t="s">
        <v>1404</v>
      </c>
      <c r="G241" s="151" t="s">
        <v>603</v>
      </c>
      <c r="H241" s="152">
        <v>2</v>
      </c>
      <c r="I241" s="153"/>
      <c r="J241" s="154">
        <f>ROUND(I241*H241,2)</f>
        <v>0</v>
      </c>
      <c r="K241" s="150" t="s">
        <v>146</v>
      </c>
      <c r="L241" s="32"/>
      <c r="M241" s="155" t="s">
        <v>1</v>
      </c>
      <c r="N241" s="156" t="s">
        <v>47</v>
      </c>
      <c r="P241" s="157">
        <f>O241*H241</f>
        <v>0</v>
      </c>
      <c r="Q241" s="157">
        <v>1.0000000000000001E-5</v>
      </c>
      <c r="R241" s="157">
        <f>Q241*H241</f>
        <v>2.0000000000000002E-5</v>
      </c>
      <c r="S241" s="157">
        <v>0</v>
      </c>
      <c r="T241" s="158">
        <f>S241*H241</f>
        <v>0</v>
      </c>
      <c r="AR241" s="159" t="s">
        <v>158</v>
      </c>
      <c r="AT241" s="159" t="s">
        <v>142</v>
      </c>
      <c r="AU241" s="159" t="s">
        <v>21</v>
      </c>
      <c r="AY241" s="16" t="s">
        <v>139</v>
      </c>
      <c r="BE241" s="160">
        <f>IF(N241="základní",J241,0)</f>
        <v>0</v>
      </c>
      <c r="BF241" s="160">
        <f>IF(N241="snížená",J241,0)</f>
        <v>0</v>
      </c>
      <c r="BG241" s="160">
        <f>IF(N241="zákl. přenesená",J241,0)</f>
        <v>0</v>
      </c>
      <c r="BH241" s="160">
        <f>IF(N241="sníž. přenesená",J241,0)</f>
        <v>0</v>
      </c>
      <c r="BI241" s="160">
        <f>IF(N241="nulová",J241,0)</f>
        <v>0</v>
      </c>
      <c r="BJ241" s="16" t="s">
        <v>89</v>
      </c>
      <c r="BK241" s="160">
        <f>ROUND(I241*H241,2)</f>
        <v>0</v>
      </c>
      <c r="BL241" s="16" t="s">
        <v>158</v>
      </c>
      <c r="BM241" s="159" t="s">
        <v>1405</v>
      </c>
    </row>
    <row r="242" spans="2:65" s="1" customFormat="1" ht="19.5">
      <c r="B242" s="32"/>
      <c r="D242" s="161" t="s">
        <v>162</v>
      </c>
      <c r="F242" s="162" t="s">
        <v>1406</v>
      </c>
      <c r="I242" s="91"/>
      <c r="L242" s="32"/>
      <c r="M242" s="163"/>
      <c r="T242" s="56"/>
      <c r="AT242" s="16" t="s">
        <v>162</v>
      </c>
      <c r="AU242" s="16" t="s">
        <v>21</v>
      </c>
    </row>
    <row r="243" spans="2:65" s="1" customFormat="1" ht="24" customHeight="1">
      <c r="B243" s="32"/>
      <c r="C243" s="191" t="s">
        <v>597</v>
      </c>
      <c r="D243" s="191" t="s">
        <v>292</v>
      </c>
      <c r="E243" s="192" t="s">
        <v>1407</v>
      </c>
      <c r="F243" s="193" t="s">
        <v>1408</v>
      </c>
      <c r="G243" s="194" t="s">
        <v>603</v>
      </c>
      <c r="H243" s="195">
        <v>2</v>
      </c>
      <c r="I243" s="196"/>
      <c r="J243" s="197">
        <f>ROUND(I243*H243,2)</f>
        <v>0</v>
      </c>
      <c r="K243" s="193" t="s">
        <v>146</v>
      </c>
      <c r="L243" s="198"/>
      <c r="M243" s="199" t="s">
        <v>1</v>
      </c>
      <c r="N243" s="200" t="s">
        <v>47</v>
      </c>
      <c r="P243" s="157">
        <f>O243*H243</f>
        <v>0</v>
      </c>
      <c r="Q243" s="157">
        <v>0.37159999999999999</v>
      </c>
      <c r="R243" s="157">
        <f>Q243*H243</f>
        <v>0.74319999999999997</v>
      </c>
      <c r="S243" s="157">
        <v>0</v>
      </c>
      <c r="T243" s="158">
        <f>S243*H243</f>
        <v>0</v>
      </c>
      <c r="AR243" s="159" t="s">
        <v>181</v>
      </c>
      <c r="AT243" s="159" t="s">
        <v>292</v>
      </c>
      <c r="AU243" s="159" t="s">
        <v>21</v>
      </c>
      <c r="AY243" s="16" t="s">
        <v>139</v>
      </c>
      <c r="BE243" s="160">
        <f>IF(N243="základní",J243,0)</f>
        <v>0</v>
      </c>
      <c r="BF243" s="160">
        <f>IF(N243="snížená",J243,0)</f>
        <v>0</v>
      </c>
      <c r="BG243" s="160">
        <f>IF(N243="zákl. přenesená",J243,0)</f>
        <v>0</v>
      </c>
      <c r="BH243" s="160">
        <f>IF(N243="sníž. přenesená",J243,0)</f>
        <v>0</v>
      </c>
      <c r="BI243" s="160">
        <f>IF(N243="nulová",J243,0)</f>
        <v>0</v>
      </c>
      <c r="BJ243" s="16" t="s">
        <v>89</v>
      </c>
      <c r="BK243" s="160">
        <f>ROUND(I243*H243,2)</f>
        <v>0</v>
      </c>
      <c r="BL243" s="16" t="s">
        <v>158</v>
      </c>
      <c r="BM243" s="159" t="s">
        <v>1409</v>
      </c>
    </row>
    <row r="244" spans="2:65" s="1" customFormat="1" ht="24" customHeight="1">
      <c r="B244" s="32"/>
      <c r="C244" s="148" t="s">
        <v>600</v>
      </c>
      <c r="D244" s="148" t="s">
        <v>142</v>
      </c>
      <c r="E244" s="149" t="s">
        <v>612</v>
      </c>
      <c r="F244" s="150" t="s">
        <v>613</v>
      </c>
      <c r="G244" s="151" t="s">
        <v>603</v>
      </c>
      <c r="H244" s="152">
        <v>8</v>
      </c>
      <c r="I244" s="153"/>
      <c r="J244" s="154">
        <f>ROUND(I244*H244,2)</f>
        <v>0</v>
      </c>
      <c r="K244" s="150" t="s">
        <v>146</v>
      </c>
      <c r="L244" s="32"/>
      <c r="M244" s="155" t="s">
        <v>1</v>
      </c>
      <c r="N244" s="156" t="s">
        <v>47</v>
      </c>
      <c r="P244" s="157">
        <f>O244*H244</f>
        <v>0</v>
      </c>
      <c r="Q244" s="157">
        <v>4.2700000000000004E-3</v>
      </c>
      <c r="R244" s="157">
        <f>Q244*H244</f>
        <v>3.4160000000000003E-2</v>
      </c>
      <c r="S244" s="157">
        <v>0</v>
      </c>
      <c r="T244" s="158">
        <f>S244*H244</f>
        <v>0</v>
      </c>
      <c r="AR244" s="159" t="s">
        <v>158</v>
      </c>
      <c r="AT244" s="159" t="s">
        <v>142</v>
      </c>
      <c r="AU244" s="159" t="s">
        <v>21</v>
      </c>
      <c r="AY244" s="16" t="s">
        <v>139</v>
      </c>
      <c r="BE244" s="160">
        <f>IF(N244="základní",J244,0)</f>
        <v>0</v>
      </c>
      <c r="BF244" s="160">
        <f>IF(N244="snížená",J244,0)</f>
        <v>0</v>
      </c>
      <c r="BG244" s="160">
        <f>IF(N244="zákl. přenesená",J244,0)</f>
        <v>0</v>
      </c>
      <c r="BH244" s="160">
        <f>IF(N244="sníž. přenesená",J244,0)</f>
        <v>0</v>
      </c>
      <c r="BI244" s="160">
        <f>IF(N244="nulová",J244,0)</f>
        <v>0</v>
      </c>
      <c r="BJ244" s="16" t="s">
        <v>89</v>
      </c>
      <c r="BK244" s="160">
        <f>ROUND(I244*H244,2)</f>
        <v>0</v>
      </c>
      <c r="BL244" s="16" t="s">
        <v>158</v>
      </c>
      <c r="BM244" s="159" t="s">
        <v>1410</v>
      </c>
    </row>
    <row r="245" spans="2:65" s="12" customFormat="1" ht="11.25">
      <c r="B245" s="164"/>
      <c r="D245" s="161" t="s">
        <v>179</v>
      </c>
      <c r="E245" s="165" t="s">
        <v>1</v>
      </c>
      <c r="F245" s="166" t="s">
        <v>1411</v>
      </c>
      <c r="H245" s="167">
        <v>8</v>
      </c>
      <c r="I245" s="168"/>
      <c r="L245" s="164"/>
      <c r="M245" s="169"/>
      <c r="T245" s="170"/>
      <c r="AT245" s="165" t="s">
        <v>179</v>
      </c>
      <c r="AU245" s="165" t="s">
        <v>21</v>
      </c>
      <c r="AV245" s="12" t="s">
        <v>21</v>
      </c>
      <c r="AW245" s="12" t="s">
        <v>38</v>
      </c>
      <c r="AX245" s="12" t="s">
        <v>89</v>
      </c>
      <c r="AY245" s="165" t="s">
        <v>139</v>
      </c>
    </row>
    <row r="246" spans="2:65" s="1" customFormat="1" ht="24" customHeight="1">
      <c r="B246" s="32"/>
      <c r="C246" s="148" t="s">
        <v>606</v>
      </c>
      <c r="D246" s="148" t="s">
        <v>142</v>
      </c>
      <c r="E246" s="149" t="s">
        <v>1412</v>
      </c>
      <c r="F246" s="150" t="s">
        <v>1413</v>
      </c>
      <c r="G246" s="151" t="s">
        <v>603</v>
      </c>
      <c r="H246" s="152">
        <v>291</v>
      </c>
      <c r="I246" s="153"/>
      <c r="J246" s="154">
        <f>ROUND(I246*H246,2)</f>
        <v>0</v>
      </c>
      <c r="K246" s="150" t="s">
        <v>146</v>
      </c>
      <c r="L246" s="32"/>
      <c r="M246" s="155" t="s">
        <v>1</v>
      </c>
      <c r="N246" s="156" t="s">
        <v>47</v>
      </c>
      <c r="P246" s="157">
        <f>O246*H246</f>
        <v>0</v>
      </c>
      <c r="Q246" s="157">
        <v>1.1480000000000001E-2</v>
      </c>
      <c r="R246" s="157">
        <f>Q246*H246</f>
        <v>3.3406800000000003</v>
      </c>
      <c r="S246" s="157">
        <v>0</v>
      </c>
      <c r="T246" s="158">
        <f>S246*H246</f>
        <v>0</v>
      </c>
      <c r="AR246" s="159" t="s">
        <v>158</v>
      </c>
      <c r="AT246" s="159" t="s">
        <v>142</v>
      </c>
      <c r="AU246" s="159" t="s">
        <v>21</v>
      </c>
      <c r="AY246" s="16" t="s">
        <v>139</v>
      </c>
      <c r="BE246" s="160">
        <f>IF(N246="základní",J246,0)</f>
        <v>0</v>
      </c>
      <c r="BF246" s="160">
        <f>IF(N246="snížená",J246,0)</f>
        <v>0</v>
      </c>
      <c r="BG246" s="160">
        <f>IF(N246="zákl. přenesená",J246,0)</f>
        <v>0</v>
      </c>
      <c r="BH246" s="160">
        <f>IF(N246="sníž. přenesená",J246,0)</f>
        <v>0</v>
      </c>
      <c r="BI246" s="160">
        <f>IF(N246="nulová",J246,0)</f>
        <v>0</v>
      </c>
      <c r="BJ246" s="16" t="s">
        <v>89</v>
      </c>
      <c r="BK246" s="160">
        <f>ROUND(I246*H246,2)</f>
        <v>0</v>
      </c>
      <c r="BL246" s="16" t="s">
        <v>158</v>
      </c>
      <c r="BM246" s="159" t="s">
        <v>1414</v>
      </c>
    </row>
    <row r="247" spans="2:65" s="12" customFormat="1" ht="11.25">
      <c r="B247" s="164"/>
      <c r="D247" s="161" t="s">
        <v>179</v>
      </c>
      <c r="E247" s="165" t="s">
        <v>1</v>
      </c>
      <c r="F247" s="166" t="s">
        <v>1415</v>
      </c>
      <c r="H247" s="167">
        <v>291</v>
      </c>
      <c r="I247" s="168"/>
      <c r="L247" s="164"/>
      <c r="M247" s="169"/>
      <c r="T247" s="170"/>
      <c r="AT247" s="165" t="s">
        <v>179</v>
      </c>
      <c r="AU247" s="165" t="s">
        <v>21</v>
      </c>
      <c r="AV247" s="12" t="s">
        <v>21</v>
      </c>
      <c r="AW247" s="12" t="s">
        <v>38</v>
      </c>
      <c r="AX247" s="12" t="s">
        <v>89</v>
      </c>
      <c r="AY247" s="165" t="s">
        <v>139</v>
      </c>
    </row>
    <row r="248" spans="2:65" s="1" customFormat="1" ht="24" customHeight="1">
      <c r="B248" s="32"/>
      <c r="C248" s="148" t="s">
        <v>611</v>
      </c>
      <c r="D248" s="148" t="s">
        <v>142</v>
      </c>
      <c r="E248" s="149" t="s">
        <v>1228</v>
      </c>
      <c r="F248" s="150" t="s">
        <v>1229</v>
      </c>
      <c r="G248" s="151" t="s">
        <v>603</v>
      </c>
      <c r="H248" s="152">
        <v>38</v>
      </c>
      <c r="I248" s="153"/>
      <c r="J248" s="154">
        <f>ROUND(I248*H248,2)</f>
        <v>0</v>
      </c>
      <c r="K248" s="150" t="s">
        <v>146</v>
      </c>
      <c r="L248" s="32"/>
      <c r="M248" s="155" t="s">
        <v>1</v>
      </c>
      <c r="N248" s="156" t="s">
        <v>47</v>
      </c>
      <c r="P248" s="157">
        <f>O248*H248</f>
        <v>0</v>
      </c>
      <c r="Q248" s="157">
        <v>2.563E-2</v>
      </c>
      <c r="R248" s="157">
        <f>Q248*H248</f>
        <v>0.97394000000000003</v>
      </c>
      <c r="S248" s="157">
        <v>0</v>
      </c>
      <c r="T248" s="158">
        <f>S248*H248</f>
        <v>0</v>
      </c>
      <c r="AR248" s="159" t="s">
        <v>158</v>
      </c>
      <c r="AT248" s="159" t="s">
        <v>142</v>
      </c>
      <c r="AU248" s="159" t="s">
        <v>21</v>
      </c>
      <c r="AY248" s="16" t="s">
        <v>139</v>
      </c>
      <c r="BE248" s="160">
        <f>IF(N248="základní",J248,0)</f>
        <v>0</v>
      </c>
      <c r="BF248" s="160">
        <f>IF(N248="snížená",J248,0)</f>
        <v>0</v>
      </c>
      <c r="BG248" s="160">
        <f>IF(N248="zákl. přenesená",J248,0)</f>
        <v>0</v>
      </c>
      <c r="BH248" s="160">
        <f>IF(N248="sníž. přenesená",J248,0)</f>
        <v>0</v>
      </c>
      <c r="BI248" s="160">
        <f>IF(N248="nulová",J248,0)</f>
        <v>0</v>
      </c>
      <c r="BJ248" s="16" t="s">
        <v>89</v>
      </c>
      <c r="BK248" s="160">
        <f>ROUND(I248*H248,2)</f>
        <v>0</v>
      </c>
      <c r="BL248" s="16" t="s">
        <v>158</v>
      </c>
      <c r="BM248" s="159" t="s">
        <v>1416</v>
      </c>
    </row>
    <row r="249" spans="2:65" s="12" customFormat="1" ht="11.25">
      <c r="B249" s="164"/>
      <c r="D249" s="161" t="s">
        <v>179</v>
      </c>
      <c r="E249" s="165" t="s">
        <v>1</v>
      </c>
      <c r="F249" s="166" t="s">
        <v>1417</v>
      </c>
      <c r="H249" s="167">
        <v>38</v>
      </c>
      <c r="I249" s="168"/>
      <c r="L249" s="164"/>
      <c r="M249" s="169"/>
      <c r="T249" s="170"/>
      <c r="AT249" s="165" t="s">
        <v>179</v>
      </c>
      <c r="AU249" s="165" t="s">
        <v>21</v>
      </c>
      <c r="AV249" s="12" t="s">
        <v>21</v>
      </c>
      <c r="AW249" s="12" t="s">
        <v>38</v>
      </c>
      <c r="AX249" s="12" t="s">
        <v>89</v>
      </c>
      <c r="AY249" s="165" t="s">
        <v>139</v>
      </c>
    </row>
    <row r="250" spans="2:65" s="1" customFormat="1" ht="24" customHeight="1">
      <c r="B250" s="32"/>
      <c r="C250" s="148" t="s">
        <v>616</v>
      </c>
      <c r="D250" s="148" t="s">
        <v>142</v>
      </c>
      <c r="E250" s="149" t="s">
        <v>1418</v>
      </c>
      <c r="F250" s="150" t="s">
        <v>1419</v>
      </c>
      <c r="G250" s="151" t="s">
        <v>176</v>
      </c>
      <c r="H250" s="152">
        <v>3</v>
      </c>
      <c r="I250" s="153"/>
      <c r="J250" s="154">
        <f>ROUND(I250*H250,2)</f>
        <v>0</v>
      </c>
      <c r="K250" s="150" t="s">
        <v>146</v>
      </c>
      <c r="L250" s="32"/>
      <c r="M250" s="155" t="s">
        <v>1</v>
      </c>
      <c r="N250" s="156" t="s">
        <v>47</v>
      </c>
      <c r="P250" s="157">
        <f>O250*H250</f>
        <v>0</v>
      </c>
      <c r="Q250" s="157">
        <v>0</v>
      </c>
      <c r="R250" s="157">
        <f>Q250*H250</f>
        <v>0</v>
      </c>
      <c r="S250" s="157">
        <v>0</v>
      </c>
      <c r="T250" s="158">
        <f>S250*H250</f>
        <v>0</v>
      </c>
      <c r="AR250" s="159" t="s">
        <v>158</v>
      </c>
      <c r="AT250" s="159" t="s">
        <v>142</v>
      </c>
      <c r="AU250" s="159" t="s">
        <v>21</v>
      </c>
      <c r="AY250" s="16" t="s">
        <v>139</v>
      </c>
      <c r="BE250" s="160">
        <f>IF(N250="základní",J250,0)</f>
        <v>0</v>
      </c>
      <c r="BF250" s="160">
        <f>IF(N250="snížená",J250,0)</f>
        <v>0</v>
      </c>
      <c r="BG250" s="160">
        <f>IF(N250="zákl. přenesená",J250,0)</f>
        <v>0</v>
      </c>
      <c r="BH250" s="160">
        <f>IF(N250="sníž. přenesená",J250,0)</f>
        <v>0</v>
      </c>
      <c r="BI250" s="160">
        <f>IF(N250="nulová",J250,0)</f>
        <v>0</v>
      </c>
      <c r="BJ250" s="16" t="s">
        <v>89</v>
      </c>
      <c r="BK250" s="160">
        <f>ROUND(I250*H250,2)</f>
        <v>0</v>
      </c>
      <c r="BL250" s="16" t="s">
        <v>158</v>
      </c>
      <c r="BM250" s="159" t="s">
        <v>1420</v>
      </c>
    </row>
    <row r="251" spans="2:65" s="1" customFormat="1" ht="16.5" customHeight="1">
      <c r="B251" s="32"/>
      <c r="C251" s="191" t="s">
        <v>621</v>
      </c>
      <c r="D251" s="191" t="s">
        <v>292</v>
      </c>
      <c r="E251" s="192" t="s">
        <v>1421</v>
      </c>
      <c r="F251" s="193" t="s">
        <v>1422</v>
      </c>
      <c r="G251" s="194" t="s">
        <v>176</v>
      </c>
      <c r="H251" s="195">
        <v>1</v>
      </c>
      <c r="I251" s="196"/>
      <c r="J251" s="197">
        <f>ROUND(I251*H251,2)</f>
        <v>0</v>
      </c>
      <c r="K251" s="193" t="s">
        <v>146</v>
      </c>
      <c r="L251" s="198"/>
      <c r="M251" s="199" t="s">
        <v>1</v>
      </c>
      <c r="N251" s="200" t="s">
        <v>47</v>
      </c>
      <c r="P251" s="157">
        <f>O251*H251</f>
        <v>0</v>
      </c>
      <c r="Q251" s="157">
        <v>3.48E-3</v>
      </c>
      <c r="R251" s="157">
        <f>Q251*H251</f>
        <v>3.48E-3</v>
      </c>
      <c r="S251" s="157">
        <v>0</v>
      </c>
      <c r="T251" s="158">
        <f>S251*H251</f>
        <v>0</v>
      </c>
      <c r="AR251" s="159" t="s">
        <v>181</v>
      </c>
      <c r="AT251" s="159" t="s">
        <v>292</v>
      </c>
      <c r="AU251" s="159" t="s">
        <v>21</v>
      </c>
      <c r="AY251" s="16" t="s">
        <v>139</v>
      </c>
      <c r="BE251" s="160">
        <f>IF(N251="základní",J251,0)</f>
        <v>0</v>
      </c>
      <c r="BF251" s="160">
        <f>IF(N251="snížená",J251,0)</f>
        <v>0</v>
      </c>
      <c r="BG251" s="160">
        <f>IF(N251="zákl. přenesená",J251,0)</f>
        <v>0</v>
      </c>
      <c r="BH251" s="160">
        <f>IF(N251="sníž. přenesená",J251,0)</f>
        <v>0</v>
      </c>
      <c r="BI251" s="160">
        <f>IF(N251="nulová",J251,0)</f>
        <v>0</v>
      </c>
      <c r="BJ251" s="16" t="s">
        <v>89</v>
      </c>
      <c r="BK251" s="160">
        <f>ROUND(I251*H251,2)</f>
        <v>0</v>
      </c>
      <c r="BL251" s="16" t="s">
        <v>158</v>
      </c>
      <c r="BM251" s="159" t="s">
        <v>1423</v>
      </c>
    </row>
    <row r="252" spans="2:65" s="1" customFormat="1" ht="19.5">
      <c r="B252" s="32"/>
      <c r="D252" s="161" t="s">
        <v>162</v>
      </c>
      <c r="F252" s="162" t="s">
        <v>524</v>
      </c>
      <c r="I252" s="91"/>
      <c r="L252" s="32"/>
      <c r="M252" s="163"/>
      <c r="T252" s="56"/>
      <c r="AT252" s="16" t="s">
        <v>162</v>
      </c>
      <c r="AU252" s="16" t="s">
        <v>21</v>
      </c>
    </row>
    <row r="253" spans="2:65" s="1" customFormat="1" ht="16.5" customHeight="1">
      <c r="B253" s="32"/>
      <c r="C253" s="191" t="s">
        <v>625</v>
      </c>
      <c r="D253" s="191" t="s">
        <v>292</v>
      </c>
      <c r="E253" s="192" t="s">
        <v>1424</v>
      </c>
      <c r="F253" s="193" t="s">
        <v>1425</v>
      </c>
      <c r="G253" s="194" t="s">
        <v>176</v>
      </c>
      <c r="H253" s="195">
        <v>2</v>
      </c>
      <c r="I253" s="196"/>
      <c r="J253" s="197">
        <f>ROUND(I253*H253,2)</f>
        <v>0</v>
      </c>
      <c r="K253" s="193" t="s">
        <v>146</v>
      </c>
      <c r="L253" s="198"/>
      <c r="M253" s="199" t="s">
        <v>1</v>
      </c>
      <c r="N253" s="200" t="s">
        <v>47</v>
      </c>
      <c r="P253" s="157">
        <f>O253*H253</f>
        <v>0</v>
      </c>
      <c r="Q253" s="157">
        <v>7.8200000000000006E-3</v>
      </c>
      <c r="R253" s="157">
        <f>Q253*H253</f>
        <v>1.5640000000000001E-2</v>
      </c>
      <c r="S253" s="157">
        <v>0</v>
      </c>
      <c r="T253" s="158">
        <f>S253*H253</f>
        <v>0</v>
      </c>
      <c r="AR253" s="159" t="s">
        <v>181</v>
      </c>
      <c r="AT253" s="159" t="s">
        <v>292</v>
      </c>
      <c r="AU253" s="159" t="s">
        <v>21</v>
      </c>
      <c r="AY253" s="16" t="s">
        <v>139</v>
      </c>
      <c r="BE253" s="160">
        <f>IF(N253="základní",J253,0)</f>
        <v>0</v>
      </c>
      <c r="BF253" s="160">
        <f>IF(N253="snížená",J253,0)</f>
        <v>0</v>
      </c>
      <c r="BG253" s="160">
        <f>IF(N253="zákl. přenesená",J253,0)</f>
        <v>0</v>
      </c>
      <c r="BH253" s="160">
        <f>IF(N253="sníž. přenesená",J253,0)</f>
        <v>0</v>
      </c>
      <c r="BI253" s="160">
        <f>IF(N253="nulová",J253,0)</f>
        <v>0</v>
      </c>
      <c r="BJ253" s="16" t="s">
        <v>89</v>
      </c>
      <c r="BK253" s="160">
        <f>ROUND(I253*H253,2)</f>
        <v>0</v>
      </c>
      <c r="BL253" s="16" t="s">
        <v>158</v>
      </c>
      <c r="BM253" s="159" t="s">
        <v>1426</v>
      </c>
    </row>
    <row r="254" spans="2:65" s="1" customFormat="1" ht="19.5">
      <c r="B254" s="32"/>
      <c r="D254" s="161" t="s">
        <v>162</v>
      </c>
      <c r="F254" s="162" t="s">
        <v>479</v>
      </c>
      <c r="I254" s="91"/>
      <c r="L254" s="32"/>
      <c r="M254" s="163"/>
      <c r="T254" s="56"/>
      <c r="AT254" s="16" t="s">
        <v>162</v>
      </c>
      <c r="AU254" s="16" t="s">
        <v>21</v>
      </c>
    </row>
    <row r="255" spans="2:65" s="1" customFormat="1" ht="24" customHeight="1">
      <c r="B255" s="32"/>
      <c r="C255" s="148" t="s">
        <v>630</v>
      </c>
      <c r="D255" s="148" t="s">
        <v>142</v>
      </c>
      <c r="E255" s="149" t="s">
        <v>1427</v>
      </c>
      <c r="F255" s="150" t="s">
        <v>1428</v>
      </c>
      <c r="G255" s="151" t="s">
        <v>176</v>
      </c>
      <c r="H255" s="152">
        <v>1</v>
      </c>
      <c r="I255" s="153"/>
      <c r="J255" s="154">
        <f>ROUND(I255*H255,2)</f>
        <v>0</v>
      </c>
      <c r="K255" s="150" t="s">
        <v>146</v>
      </c>
      <c r="L255" s="32"/>
      <c r="M255" s="155" t="s">
        <v>1</v>
      </c>
      <c r="N255" s="156" t="s">
        <v>47</v>
      </c>
      <c r="P255" s="157">
        <f>O255*H255</f>
        <v>0</v>
      </c>
      <c r="Q255" s="157">
        <v>9.1800000000000007E-3</v>
      </c>
      <c r="R255" s="157">
        <f>Q255*H255</f>
        <v>9.1800000000000007E-3</v>
      </c>
      <c r="S255" s="157">
        <v>0</v>
      </c>
      <c r="T255" s="158">
        <f>S255*H255</f>
        <v>0</v>
      </c>
      <c r="AR255" s="159" t="s">
        <v>158</v>
      </c>
      <c r="AT255" s="159" t="s">
        <v>142</v>
      </c>
      <c r="AU255" s="159" t="s">
        <v>21</v>
      </c>
      <c r="AY255" s="16" t="s">
        <v>139</v>
      </c>
      <c r="BE255" s="160">
        <f>IF(N255="základní",J255,0)</f>
        <v>0</v>
      </c>
      <c r="BF255" s="160">
        <f>IF(N255="snížená",J255,0)</f>
        <v>0</v>
      </c>
      <c r="BG255" s="160">
        <f>IF(N255="zákl. přenesená",J255,0)</f>
        <v>0</v>
      </c>
      <c r="BH255" s="160">
        <f>IF(N255="sníž. přenesená",J255,0)</f>
        <v>0</v>
      </c>
      <c r="BI255" s="160">
        <f>IF(N255="nulová",J255,0)</f>
        <v>0</v>
      </c>
      <c r="BJ255" s="16" t="s">
        <v>89</v>
      </c>
      <c r="BK255" s="160">
        <f>ROUND(I255*H255,2)</f>
        <v>0</v>
      </c>
      <c r="BL255" s="16" t="s">
        <v>158</v>
      </c>
      <c r="BM255" s="159" t="s">
        <v>1429</v>
      </c>
    </row>
    <row r="256" spans="2:65" s="1" customFormat="1" ht="16.5" customHeight="1">
      <c r="B256" s="32"/>
      <c r="C256" s="191" t="s">
        <v>635</v>
      </c>
      <c r="D256" s="191" t="s">
        <v>292</v>
      </c>
      <c r="E256" s="192" t="s">
        <v>1430</v>
      </c>
      <c r="F256" s="193" t="s">
        <v>1431</v>
      </c>
      <c r="G256" s="194" t="s">
        <v>176</v>
      </c>
      <c r="H256" s="195">
        <v>1</v>
      </c>
      <c r="I256" s="196"/>
      <c r="J256" s="197">
        <f>ROUND(I256*H256,2)</f>
        <v>0</v>
      </c>
      <c r="K256" s="193" t="s">
        <v>146</v>
      </c>
      <c r="L256" s="198"/>
      <c r="M256" s="199" t="s">
        <v>1</v>
      </c>
      <c r="N256" s="200" t="s">
        <v>47</v>
      </c>
      <c r="P256" s="157">
        <f>O256*H256</f>
        <v>0</v>
      </c>
      <c r="Q256" s="157">
        <v>0.18099999999999999</v>
      </c>
      <c r="R256" s="157">
        <f>Q256*H256</f>
        <v>0.18099999999999999</v>
      </c>
      <c r="S256" s="157">
        <v>0</v>
      </c>
      <c r="T256" s="158">
        <f>S256*H256</f>
        <v>0</v>
      </c>
      <c r="AR256" s="159" t="s">
        <v>181</v>
      </c>
      <c r="AT256" s="159" t="s">
        <v>292</v>
      </c>
      <c r="AU256" s="159" t="s">
        <v>21</v>
      </c>
      <c r="AY256" s="16" t="s">
        <v>139</v>
      </c>
      <c r="BE256" s="160">
        <f>IF(N256="základní",J256,0)</f>
        <v>0</v>
      </c>
      <c r="BF256" s="160">
        <f>IF(N256="snížená",J256,0)</f>
        <v>0</v>
      </c>
      <c r="BG256" s="160">
        <f>IF(N256="zákl. přenesená",J256,0)</f>
        <v>0</v>
      </c>
      <c r="BH256" s="160">
        <f>IF(N256="sníž. přenesená",J256,0)</f>
        <v>0</v>
      </c>
      <c r="BI256" s="160">
        <f>IF(N256="nulová",J256,0)</f>
        <v>0</v>
      </c>
      <c r="BJ256" s="16" t="s">
        <v>89</v>
      </c>
      <c r="BK256" s="160">
        <f>ROUND(I256*H256,2)</f>
        <v>0</v>
      </c>
      <c r="BL256" s="16" t="s">
        <v>158</v>
      </c>
      <c r="BM256" s="159" t="s">
        <v>1432</v>
      </c>
    </row>
    <row r="257" spans="2:65" s="1" customFormat="1" ht="19.5">
      <c r="B257" s="32"/>
      <c r="D257" s="161" t="s">
        <v>162</v>
      </c>
      <c r="F257" s="162" t="s">
        <v>639</v>
      </c>
      <c r="I257" s="91"/>
      <c r="L257" s="32"/>
      <c r="M257" s="163"/>
      <c r="T257" s="56"/>
      <c r="AT257" s="16" t="s">
        <v>162</v>
      </c>
      <c r="AU257" s="16" t="s">
        <v>21</v>
      </c>
    </row>
    <row r="258" spans="2:65" s="1" customFormat="1" ht="24" customHeight="1">
      <c r="B258" s="32"/>
      <c r="C258" s="148" t="s">
        <v>640</v>
      </c>
      <c r="D258" s="148" t="s">
        <v>142</v>
      </c>
      <c r="E258" s="149" t="s">
        <v>1433</v>
      </c>
      <c r="F258" s="150" t="s">
        <v>1434</v>
      </c>
      <c r="G258" s="151" t="s">
        <v>176</v>
      </c>
      <c r="H258" s="152">
        <v>1</v>
      </c>
      <c r="I258" s="153"/>
      <c r="J258" s="154">
        <f>ROUND(I258*H258,2)</f>
        <v>0</v>
      </c>
      <c r="K258" s="150" t="s">
        <v>146</v>
      </c>
      <c r="L258" s="32"/>
      <c r="M258" s="155" t="s">
        <v>1</v>
      </c>
      <c r="N258" s="156" t="s">
        <v>47</v>
      </c>
      <c r="P258" s="157">
        <f>O258*H258</f>
        <v>0</v>
      </c>
      <c r="Q258" s="157">
        <v>1.1469999999999999E-2</v>
      </c>
      <c r="R258" s="157">
        <f>Q258*H258</f>
        <v>1.1469999999999999E-2</v>
      </c>
      <c r="S258" s="157">
        <v>0</v>
      </c>
      <c r="T258" s="158">
        <f>S258*H258</f>
        <v>0</v>
      </c>
      <c r="AR258" s="159" t="s">
        <v>158</v>
      </c>
      <c r="AT258" s="159" t="s">
        <v>142</v>
      </c>
      <c r="AU258" s="159" t="s">
        <v>21</v>
      </c>
      <c r="AY258" s="16" t="s">
        <v>139</v>
      </c>
      <c r="BE258" s="160">
        <f>IF(N258="základní",J258,0)</f>
        <v>0</v>
      </c>
      <c r="BF258" s="160">
        <f>IF(N258="snížená",J258,0)</f>
        <v>0</v>
      </c>
      <c r="BG258" s="160">
        <f>IF(N258="zákl. přenesená",J258,0)</f>
        <v>0</v>
      </c>
      <c r="BH258" s="160">
        <f>IF(N258="sníž. přenesená",J258,0)</f>
        <v>0</v>
      </c>
      <c r="BI258" s="160">
        <f>IF(N258="nulová",J258,0)</f>
        <v>0</v>
      </c>
      <c r="BJ258" s="16" t="s">
        <v>89</v>
      </c>
      <c r="BK258" s="160">
        <f>ROUND(I258*H258,2)</f>
        <v>0</v>
      </c>
      <c r="BL258" s="16" t="s">
        <v>158</v>
      </c>
      <c r="BM258" s="159" t="s">
        <v>1435</v>
      </c>
    </row>
    <row r="259" spans="2:65" s="1" customFormat="1" ht="24" customHeight="1">
      <c r="B259" s="32"/>
      <c r="C259" s="191" t="s">
        <v>645</v>
      </c>
      <c r="D259" s="191" t="s">
        <v>292</v>
      </c>
      <c r="E259" s="192" t="s">
        <v>1436</v>
      </c>
      <c r="F259" s="193" t="s">
        <v>1437</v>
      </c>
      <c r="G259" s="194" t="s">
        <v>176</v>
      </c>
      <c r="H259" s="195">
        <v>1</v>
      </c>
      <c r="I259" s="196"/>
      <c r="J259" s="197">
        <f>ROUND(I259*H259,2)</f>
        <v>0</v>
      </c>
      <c r="K259" s="193" t="s">
        <v>146</v>
      </c>
      <c r="L259" s="198"/>
      <c r="M259" s="199" t="s">
        <v>1</v>
      </c>
      <c r="N259" s="200" t="s">
        <v>47</v>
      </c>
      <c r="P259" s="157">
        <f>O259*H259</f>
        <v>0</v>
      </c>
      <c r="Q259" s="157">
        <v>0.39600000000000002</v>
      </c>
      <c r="R259" s="157">
        <f>Q259*H259</f>
        <v>0.39600000000000002</v>
      </c>
      <c r="S259" s="157">
        <v>0</v>
      </c>
      <c r="T259" s="158">
        <f>S259*H259</f>
        <v>0</v>
      </c>
      <c r="AR259" s="159" t="s">
        <v>181</v>
      </c>
      <c r="AT259" s="159" t="s">
        <v>292</v>
      </c>
      <c r="AU259" s="159" t="s">
        <v>21</v>
      </c>
      <c r="AY259" s="16" t="s">
        <v>139</v>
      </c>
      <c r="BE259" s="160">
        <f>IF(N259="základní",J259,0)</f>
        <v>0</v>
      </c>
      <c r="BF259" s="160">
        <f>IF(N259="snížená",J259,0)</f>
        <v>0</v>
      </c>
      <c r="BG259" s="160">
        <f>IF(N259="zákl. přenesená",J259,0)</f>
        <v>0</v>
      </c>
      <c r="BH259" s="160">
        <f>IF(N259="sníž. přenesená",J259,0)</f>
        <v>0</v>
      </c>
      <c r="BI259" s="160">
        <f>IF(N259="nulová",J259,0)</f>
        <v>0</v>
      </c>
      <c r="BJ259" s="16" t="s">
        <v>89</v>
      </c>
      <c r="BK259" s="160">
        <f>ROUND(I259*H259,2)</f>
        <v>0</v>
      </c>
      <c r="BL259" s="16" t="s">
        <v>158</v>
      </c>
      <c r="BM259" s="159" t="s">
        <v>1438</v>
      </c>
    </row>
    <row r="260" spans="2:65" s="1" customFormat="1" ht="19.5">
      <c r="B260" s="32"/>
      <c r="D260" s="161" t="s">
        <v>162</v>
      </c>
      <c r="F260" s="162" t="s">
        <v>1439</v>
      </c>
      <c r="I260" s="91"/>
      <c r="L260" s="32"/>
      <c r="M260" s="163"/>
      <c r="T260" s="56"/>
      <c r="AT260" s="16" t="s">
        <v>162</v>
      </c>
      <c r="AU260" s="16" t="s">
        <v>21</v>
      </c>
    </row>
    <row r="261" spans="2:65" s="1" customFormat="1" ht="24" customHeight="1">
      <c r="B261" s="32"/>
      <c r="C261" s="191" t="s">
        <v>650</v>
      </c>
      <c r="D261" s="191" t="s">
        <v>292</v>
      </c>
      <c r="E261" s="192" t="s">
        <v>1440</v>
      </c>
      <c r="F261" s="193" t="s">
        <v>1441</v>
      </c>
      <c r="G261" s="194" t="s">
        <v>176</v>
      </c>
      <c r="H261" s="195">
        <v>1</v>
      </c>
      <c r="I261" s="196"/>
      <c r="J261" s="197">
        <f>ROUND(I261*H261,2)</f>
        <v>0</v>
      </c>
      <c r="K261" s="193" t="s">
        <v>146</v>
      </c>
      <c r="L261" s="198"/>
      <c r="M261" s="199" t="s">
        <v>1</v>
      </c>
      <c r="N261" s="200" t="s">
        <v>47</v>
      </c>
      <c r="P261" s="157">
        <f>O261*H261</f>
        <v>0</v>
      </c>
      <c r="Q261" s="157">
        <v>3.2000000000000001E-2</v>
      </c>
      <c r="R261" s="157">
        <f>Q261*H261</f>
        <v>3.2000000000000001E-2</v>
      </c>
      <c r="S261" s="157">
        <v>0</v>
      </c>
      <c r="T261" s="158">
        <f>S261*H261</f>
        <v>0</v>
      </c>
      <c r="AR261" s="159" t="s">
        <v>181</v>
      </c>
      <c r="AT261" s="159" t="s">
        <v>292</v>
      </c>
      <c r="AU261" s="159" t="s">
        <v>21</v>
      </c>
      <c r="AY261" s="16" t="s">
        <v>139</v>
      </c>
      <c r="BE261" s="160">
        <f>IF(N261="základní",J261,0)</f>
        <v>0</v>
      </c>
      <c r="BF261" s="160">
        <f>IF(N261="snížená",J261,0)</f>
        <v>0</v>
      </c>
      <c r="BG261" s="160">
        <f>IF(N261="zákl. přenesená",J261,0)</f>
        <v>0</v>
      </c>
      <c r="BH261" s="160">
        <f>IF(N261="sníž. přenesená",J261,0)</f>
        <v>0</v>
      </c>
      <c r="BI261" s="160">
        <f>IF(N261="nulová",J261,0)</f>
        <v>0</v>
      </c>
      <c r="BJ261" s="16" t="s">
        <v>89</v>
      </c>
      <c r="BK261" s="160">
        <f>ROUND(I261*H261,2)</f>
        <v>0</v>
      </c>
      <c r="BL261" s="16" t="s">
        <v>158</v>
      </c>
      <c r="BM261" s="159" t="s">
        <v>1442</v>
      </c>
    </row>
    <row r="262" spans="2:65" s="1" customFormat="1" ht="19.5">
      <c r="B262" s="32"/>
      <c r="D262" s="161" t="s">
        <v>162</v>
      </c>
      <c r="F262" s="162" t="s">
        <v>590</v>
      </c>
      <c r="I262" s="91"/>
      <c r="L262" s="32"/>
      <c r="M262" s="163"/>
      <c r="T262" s="56"/>
      <c r="AT262" s="16" t="s">
        <v>162</v>
      </c>
      <c r="AU262" s="16" t="s">
        <v>21</v>
      </c>
    </row>
    <row r="263" spans="2:65" s="1" customFormat="1" ht="16.5" customHeight="1">
      <c r="B263" s="32"/>
      <c r="C263" s="148" t="s">
        <v>655</v>
      </c>
      <c r="D263" s="148" t="s">
        <v>142</v>
      </c>
      <c r="E263" s="149" t="s">
        <v>1443</v>
      </c>
      <c r="F263" s="150" t="s">
        <v>1444</v>
      </c>
      <c r="G263" s="151" t="s">
        <v>176</v>
      </c>
      <c r="H263" s="152">
        <v>1</v>
      </c>
      <c r="I263" s="153"/>
      <c r="J263" s="154">
        <f>ROUND(I263*H263,2)</f>
        <v>0</v>
      </c>
      <c r="K263" s="150" t="s">
        <v>1</v>
      </c>
      <c r="L263" s="32"/>
      <c r="M263" s="155" t="s">
        <v>1</v>
      </c>
      <c r="N263" s="156" t="s">
        <v>47</v>
      </c>
      <c r="P263" s="157">
        <f>O263*H263</f>
        <v>0</v>
      </c>
      <c r="Q263" s="157">
        <v>0.04</v>
      </c>
      <c r="R263" s="157">
        <f>Q263*H263</f>
        <v>0.04</v>
      </c>
      <c r="S263" s="157">
        <v>0</v>
      </c>
      <c r="T263" s="158">
        <f>S263*H263</f>
        <v>0</v>
      </c>
      <c r="AR263" s="159" t="s">
        <v>158</v>
      </c>
      <c r="AT263" s="159" t="s">
        <v>142</v>
      </c>
      <c r="AU263" s="159" t="s">
        <v>21</v>
      </c>
      <c r="AY263" s="16" t="s">
        <v>139</v>
      </c>
      <c r="BE263" s="160">
        <f>IF(N263="základní",J263,0)</f>
        <v>0</v>
      </c>
      <c r="BF263" s="160">
        <f>IF(N263="snížená",J263,0)</f>
        <v>0</v>
      </c>
      <c r="BG263" s="160">
        <f>IF(N263="zákl. přenesená",J263,0)</f>
        <v>0</v>
      </c>
      <c r="BH263" s="160">
        <f>IF(N263="sníž. přenesená",J263,0)</f>
        <v>0</v>
      </c>
      <c r="BI263" s="160">
        <f>IF(N263="nulová",J263,0)</f>
        <v>0</v>
      </c>
      <c r="BJ263" s="16" t="s">
        <v>89</v>
      </c>
      <c r="BK263" s="160">
        <f>ROUND(I263*H263,2)</f>
        <v>0</v>
      </c>
      <c r="BL263" s="16" t="s">
        <v>158</v>
      </c>
      <c r="BM263" s="159" t="s">
        <v>1445</v>
      </c>
    </row>
    <row r="264" spans="2:65" s="1" customFormat="1" ht="19.5">
      <c r="B264" s="32"/>
      <c r="D264" s="161" t="s">
        <v>162</v>
      </c>
      <c r="F264" s="162" t="s">
        <v>615</v>
      </c>
      <c r="I264" s="91"/>
      <c r="L264" s="32"/>
      <c r="M264" s="163"/>
      <c r="T264" s="56"/>
      <c r="AT264" s="16" t="s">
        <v>162</v>
      </c>
      <c r="AU264" s="16" t="s">
        <v>21</v>
      </c>
    </row>
    <row r="265" spans="2:65" s="1" customFormat="1" ht="24" customHeight="1">
      <c r="B265" s="32"/>
      <c r="C265" s="148" t="s">
        <v>660</v>
      </c>
      <c r="D265" s="148" t="s">
        <v>142</v>
      </c>
      <c r="E265" s="149" t="s">
        <v>1446</v>
      </c>
      <c r="F265" s="150" t="s">
        <v>1447</v>
      </c>
      <c r="G265" s="151" t="s">
        <v>176</v>
      </c>
      <c r="H265" s="152">
        <v>4</v>
      </c>
      <c r="I265" s="153"/>
      <c r="J265" s="154">
        <f>ROUND(I265*H265,2)</f>
        <v>0</v>
      </c>
      <c r="K265" s="150" t="s">
        <v>146</v>
      </c>
      <c r="L265" s="32"/>
      <c r="M265" s="155" t="s">
        <v>1</v>
      </c>
      <c r="N265" s="156" t="s">
        <v>47</v>
      </c>
      <c r="P265" s="157">
        <f>O265*H265</f>
        <v>0</v>
      </c>
      <c r="Q265" s="157">
        <v>0.11045000000000001</v>
      </c>
      <c r="R265" s="157">
        <f>Q265*H265</f>
        <v>0.44180000000000003</v>
      </c>
      <c r="S265" s="157">
        <v>0</v>
      </c>
      <c r="T265" s="158">
        <f>S265*H265</f>
        <v>0</v>
      </c>
      <c r="AR265" s="159" t="s">
        <v>158</v>
      </c>
      <c r="AT265" s="159" t="s">
        <v>142</v>
      </c>
      <c r="AU265" s="159" t="s">
        <v>21</v>
      </c>
      <c r="AY265" s="16" t="s">
        <v>139</v>
      </c>
      <c r="BE265" s="160">
        <f>IF(N265="základní",J265,0)</f>
        <v>0</v>
      </c>
      <c r="BF265" s="160">
        <f>IF(N265="snížená",J265,0)</f>
        <v>0</v>
      </c>
      <c r="BG265" s="160">
        <f>IF(N265="zákl. přenesená",J265,0)</f>
        <v>0</v>
      </c>
      <c r="BH265" s="160">
        <f>IF(N265="sníž. přenesená",J265,0)</f>
        <v>0</v>
      </c>
      <c r="BI265" s="160">
        <f>IF(N265="nulová",J265,0)</f>
        <v>0</v>
      </c>
      <c r="BJ265" s="16" t="s">
        <v>89</v>
      </c>
      <c r="BK265" s="160">
        <f>ROUND(I265*H265,2)</f>
        <v>0</v>
      </c>
      <c r="BL265" s="16" t="s">
        <v>158</v>
      </c>
      <c r="BM265" s="159" t="s">
        <v>1448</v>
      </c>
    </row>
    <row r="266" spans="2:65" s="1" customFormat="1" ht="19.5">
      <c r="B266" s="32"/>
      <c r="D266" s="161" t="s">
        <v>162</v>
      </c>
      <c r="F266" s="162" t="s">
        <v>620</v>
      </c>
      <c r="I266" s="91"/>
      <c r="L266" s="32"/>
      <c r="M266" s="163"/>
      <c r="T266" s="56"/>
      <c r="AT266" s="16" t="s">
        <v>162</v>
      </c>
      <c r="AU266" s="16" t="s">
        <v>21</v>
      </c>
    </row>
    <row r="267" spans="2:65" s="1" customFormat="1" ht="16.5" customHeight="1">
      <c r="B267" s="32"/>
      <c r="C267" s="148" t="s">
        <v>665</v>
      </c>
      <c r="D267" s="148" t="s">
        <v>142</v>
      </c>
      <c r="E267" s="149" t="s">
        <v>1449</v>
      </c>
      <c r="F267" s="150" t="s">
        <v>1450</v>
      </c>
      <c r="G267" s="151" t="s">
        <v>176</v>
      </c>
      <c r="H267" s="152">
        <v>1</v>
      </c>
      <c r="I267" s="153"/>
      <c r="J267" s="154">
        <f>ROUND(I267*H267,2)</f>
        <v>0</v>
      </c>
      <c r="K267" s="150" t="s">
        <v>1</v>
      </c>
      <c r="L267" s="32"/>
      <c r="M267" s="155" t="s">
        <v>1</v>
      </c>
      <c r="N267" s="156" t="s">
        <v>47</v>
      </c>
      <c r="P267" s="157">
        <f>O267*H267</f>
        <v>0</v>
      </c>
      <c r="Q267" s="157">
        <v>2.1999999999999999E-2</v>
      </c>
      <c r="R267" s="157">
        <f>Q267*H267</f>
        <v>2.1999999999999999E-2</v>
      </c>
      <c r="S267" s="157">
        <v>0</v>
      </c>
      <c r="T267" s="158">
        <f>S267*H267</f>
        <v>0</v>
      </c>
      <c r="AR267" s="159" t="s">
        <v>158</v>
      </c>
      <c r="AT267" s="159" t="s">
        <v>142</v>
      </c>
      <c r="AU267" s="159" t="s">
        <v>21</v>
      </c>
      <c r="AY267" s="16" t="s">
        <v>139</v>
      </c>
      <c r="BE267" s="160">
        <f>IF(N267="základní",J267,0)</f>
        <v>0</v>
      </c>
      <c r="BF267" s="160">
        <f>IF(N267="snížená",J267,0)</f>
        <v>0</v>
      </c>
      <c r="BG267" s="160">
        <f>IF(N267="zákl. přenesená",J267,0)</f>
        <v>0</v>
      </c>
      <c r="BH267" s="160">
        <f>IF(N267="sníž. přenesená",J267,0)</f>
        <v>0</v>
      </c>
      <c r="BI267" s="160">
        <f>IF(N267="nulová",J267,0)</f>
        <v>0</v>
      </c>
      <c r="BJ267" s="16" t="s">
        <v>89</v>
      </c>
      <c r="BK267" s="160">
        <f>ROUND(I267*H267,2)</f>
        <v>0</v>
      </c>
      <c r="BL267" s="16" t="s">
        <v>158</v>
      </c>
      <c r="BM267" s="159" t="s">
        <v>1451</v>
      </c>
    </row>
    <row r="268" spans="2:65" s="1" customFormat="1" ht="19.5">
      <c r="B268" s="32"/>
      <c r="D268" s="161" t="s">
        <v>162</v>
      </c>
      <c r="F268" s="162" t="s">
        <v>1452</v>
      </c>
      <c r="I268" s="91"/>
      <c r="L268" s="32"/>
      <c r="M268" s="163"/>
      <c r="T268" s="56"/>
      <c r="AT268" s="16" t="s">
        <v>162</v>
      </c>
      <c r="AU268" s="16" t="s">
        <v>21</v>
      </c>
    </row>
    <row r="269" spans="2:65" s="1" customFormat="1" ht="16.5" customHeight="1">
      <c r="B269" s="32"/>
      <c r="C269" s="148" t="s">
        <v>670</v>
      </c>
      <c r="D269" s="148" t="s">
        <v>142</v>
      </c>
      <c r="E269" s="149" t="s">
        <v>1453</v>
      </c>
      <c r="F269" s="150" t="s">
        <v>1454</v>
      </c>
      <c r="G269" s="151" t="s">
        <v>176</v>
      </c>
      <c r="H269" s="152">
        <v>1</v>
      </c>
      <c r="I269" s="153"/>
      <c r="J269" s="154">
        <f>ROUND(I269*H269,2)</f>
        <v>0</v>
      </c>
      <c r="K269" s="150" t="s">
        <v>1</v>
      </c>
      <c r="L269" s="32"/>
      <c r="M269" s="155" t="s">
        <v>1</v>
      </c>
      <c r="N269" s="156" t="s">
        <v>47</v>
      </c>
      <c r="P269" s="157">
        <f>O269*H269</f>
        <v>0</v>
      </c>
      <c r="Q269" s="157">
        <v>0</v>
      </c>
      <c r="R269" s="157">
        <f>Q269*H269</f>
        <v>0</v>
      </c>
      <c r="S269" s="157">
        <v>0</v>
      </c>
      <c r="T269" s="158">
        <f>S269*H269</f>
        <v>0</v>
      </c>
      <c r="AR269" s="159" t="s">
        <v>158</v>
      </c>
      <c r="AT269" s="159" t="s">
        <v>142</v>
      </c>
      <c r="AU269" s="159" t="s">
        <v>21</v>
      </c>
      <c r="AY269" s="16" t="s">
        <v>139</v>
      </c>
      <c r="BE269" s="160">
        <f>IF(N269="základní",J269,0)</f>
        <v>0</v>
      </c>
      <c r="BF269" s="160">
        <f>IF(N269="snížená",J269,0)</f>
        <v>0</v>
      </c>
      <c r="BG269" s="160">
        <f>IF(N269="zákl. přenesená",J269,0)</f>
        <v>0</v>
      </c>
      <c r="BH269" s="160">
        <f>IF(N269="sníž. přenesená",J269,0)</f>
        <v>0</v>
      </c>
      <c r="BI269" s="160">
        <f>IF(N269="nulová",J269,0)</f>
        <v>0</v>
      </c>
      <c r="BJ269" s="16" t="s">
        <v>89</v>
      </c>
      <c r="BK269" s="160">
        <f>ROUND(I269*H269,2)</f>
        <v>0</v>
      </c>
      <c r="BL269" s="16" t="s">
        <v>158</v>
      </c>
      <c r="BM269" s="159" t="s">
        <v>1455</v>
      </c>
    </row>
    <row r="270" spans="2:65" s="1" customFormat="1" ht="19.5">
      <c r="B270" s="32"/>
      <c r="D270" s="161" t="s">
        <v>162</v>
      </c>
      <c r="F270" s="162" t="s">
        <v>1452</v>
      </c>
      <c r="I270" s="91"/>
      <c r="L270" s="32"/>
      <c r="M270" s="163"/>
      <c r="T270" s="56"/>
      <c r="AT270" s="16" t="s">
        <v>162</v>
      </c>
      <c r="AU270" s="16" t="s">
        <v>21</v>
      </c>
    </row>
    <row r="271" spans="2:65" s="1" customFormat="1" ht="16.5" customHeight="1">
      <c r="B271" s="32"/>
      <c r="C271" s="148" t="s">
        <v>676</v>
      </c>
      <c r="D271" s="148" t="s">
        <v>142</v>
      </c>
      <c r="E271" s="149" t="s">
        <v>1456</v>
      </c>
      <c r="F271" s="150" t="s">
        <v>1457</v>
      </c>
      <c r="G271" s="151" t="s">
        <v>176</v>
      </c>
      <c r="H271" s="152">
        <v>1</v>
      </c>
      <c r="I271" s="153"/>
      <c r="J271" s="154">
        <f>ROUND(I271*H271,2)</f>
        <v>0</v>
      </c>
      <c r="K271" s="150" t="s">
        <v>1</v>
      </c>
      <c r="L271" s="32"/>
      <c r="M271" s="155" t="s">
        <v>1</v>
      </c>
      <c r="N271" s="156" t="s">
        <v>47</v>
      </c>
      <c r="P271" s="157">
        <f>O271*H271</f>
        <v>0</v>
      </c>
      <c r="Q271" s="157">
        <v>0</v>
      </c>
      <c r="R271" s="157">
        <f>Q271*H271</f>
        <v>0</v>
      </c>
      <c r="S271" s="157">
        <v>0</v>
      </c>
      <c r="T271" s="158">
        <f>S271*H271</f>
        <v>0</v>
      </c>
      <c r="AR271" s="159" t="s">
        <v>158</v>
      </c>
      <c r="AT271" s="159" t="s">
        <v>142</v>
      </c>
      <c r="AU271" s="159" t="s">
        <v>21</v>
      </c>
      <c r="AY271" s="16" t="s">
        <v>139</v>
      </c>
      <c r="BE271" s="160">
        <f>IF(N271="základní",J271,0)</f>
        <v>0</v>
      </c>
      <c r="BF271" s="160">
        <f>IF(N271="snížená",J271,0)</f>
        <v>0</v>
      </c>
      <c r="BG271" s="160">
        <f>IF(N271="zákl. přenesená",J271,0)</f>
        <v>0</v>
      </c>
      <c r="BH271" s="160">
        <f>IF(N271="sníž. přenesená",J271,0)</f>
        <v>0</v>
      </c>
      <c r="BI271" s="160">
        <f>IF(N271="nulová",J271,0)</f>
        <v>0</v>
      </c>
      <c r="BJ271" s="16" t="s">
        <v>89</v>
      </c>
      <c r="BK271" s="160">
        <f>ROUND(I271*H271,2)</f>
        <v>0</v>
      </c>
      <c r="BL271" s="16" t="s">
        <v>158</v>
      </c>
      <c r="BM271" s="159" t="s">
        <v>1458</v>
      </c>
    </row>
    <row r="272" spans="2:65" s="1" customFormat="1" ht="19.5">
      <c r="B272" s="32"/>
      <c r="D272" s="161" t="s">
        <v>162</v>
      </c>
      <c r="F272" s="162" t="s">
        <v>1452</v>
      </c>
      <c r="I272" s="91"/>
      <c r="L272" s="32"/>
      <c r="M272" s="163"/>
      <c r="T272" s="56"/>
      <c r="AT272" s="16" t="s">
        <v>162</v>
      </c>
      <c r="AU272" s="16" t="s">
        <v>21</v>
      </c>
    </row>
    <row r="273" spans="2:65" s="1" customFormat="1" ht="16.5" customHeight="1">
      <c r="B273" s="32"/>
      <c r="C273" s="148" t="s">
        <v>681</v>
      </c>
      <c r="D273" s="148" t="s">
        <v>142</v>
      </c>
      <c r="E273" s="149" t="s">
        <v>1459</v>
      </c>
      <c r="F273" s="150" t="s">
        <v>1460</v>
      </c>
      <c r="G273" s="151" t="s">
        <v>176</v>
      </c>
      <c r="H273" s="152">
        <v>1</v>
      </c>
      <c r="I273" s="153"/>
      <c r="J273" s="154">
        <f>ROUND(I273*H273,2)</f>
        <v>0</v>
      </c>
      <c r="K273" s="150" t="s">
        <v>1</v>
      </c>
      <c r="L273" s="32"/>
      <c r="M273" s="155" t="s">
        <v>1</v>
      </c>
      <c r="N273" s="156" t="s">
        <v>47</v>
      </c>
      <c r="P273" s="157">
        <f>O273*H273</f>
        <v>0</v>
      </c>
      <c r="Q273" s="157">
        <v>0</v>
      </c>
      <c r="R273" s="157">
        <f>Q273*H273</f>
        <v>0</v>
      </c>
      <c r="S273" s="157">
        <v>0</v>
      </c>
      <c r="T273" s="158">
        <f>S273*H273</f>
        <v>0</v>
      </c>
      <c r="AR273" s="159" t="s">
        <v>158</v>
      </c>
      <c r="AT273" s="159" t="s">
        <v>142</v>
      </c>
      <c r="AU273" s="159" t="s">
        <v>21</v>
      </c>
      <c r="AY273" s="16" t="s">
        <v>139</v>
      </c>
      <c r="BE273" s="160">
        <f>IF(N273="základní",J273,0)</f>
        <v>0</v>
      </c>
      <c r="BF273" s="160">
        <f>IF(N273="snížená",J273,0)</f>
        <v>0</v>
      </c>
      <c r="BG273" s="160">
        <f>IF(N273="zákl. přenesená",J273,0)</f>
        <v>0</v>
      </c>
      <c r="BH273" s="160">
        <f>IF(N273="sníž. přenesená",J273,0)</f>
        <v>0</v>
      </c>
      <c r="BI273" s="160">
        <f>IF(N273="nulová",J273,0)</f>
        <v>0</v>
      </c>
      <c r="BJ273" s="16" t="s">
        <v>89</v>
      </c>
      <c r="BK273" s="160">
        <f>ROUND(I273*H273,2)</f>
        <v>0</v>
      </c>
      <c r="BL273" s="16" t="s">
        <v>158</v>
      </c>
      <c r="BM273" s="159" t="s">
        <v>1461</v>
      </c>
    </row>
    <row r="274" spans="2:65" s="1" customFormat="1" ht="19.5">
      <c r="B274" s="32"/>
      <c r="D274" s="161" t="s">
        <v>162</v>
      </c>
      <c r="F274" s="162" t="s">
        <v>1452</v>
      </c>
      <c r="I274" s="91"/>
      <c r="L274" s="32"/>
      <c r="M274" s="163"/>
      <c r="T274" s="56"/>
      <c r="AT274" s="16" t="s">
        <v>162</v>
      </c>
      <c r="AU274" s="16" t="s">
        <v>21</v>
      </c>
    </row>
    <row r="275" spans="2:65" s="1" customFormat="1" ht="16.5" customHeight="1">
      <c r="B275" s="32"/>
      <c r="C275" s="148" t="s">
        <v>686</v>
      </c>
      <c r="D275" s="148" t="s">
        <v>142</v>
      </c>
      <c r="E275" s="149" t="s">
        <v>1462</v>
      </c>
      <c r="F275" s="150" t="s">
        <v>1463</v>
      </c>
      <c r="G275" s="151" t="s">
        <v>176</v>
      </c>
      <c r="H275" s="152">
        <v>1</v>
      </c>
      <c r="I275" s="153"/>
      <c r="J275" s="154">
        <f>ROUND(I275*H275,2)</f>
        <v>0</v>
      </c>
      <c r="K275" s="150" t="s">
        <v>1</v>
      </c>
      <c r="L275" s="32"/>
      <c r="M275" s="155" t="s">
        <v>1</v>
      </c>
      <c r="N275" s="156" t="s">
        <v>47</v>
      </c>
      <c r="P275" s="157">
        <f>O275*H275</f>
        <v>0</v>
      </c>
      <c r="Q275" s="157">
        <v>0</v>
      </c>
      <c r="R275" s="157">
        <f>Q275*H275</f>
        <v>0</v>
      </c>
      <c r="S275" s="157">
        <v>0</v>
      </c>
      <c r="T275" s="158">
        <f>S275*H275</f>
        <v>0</v>
      </c>
      <c r="AR275" s="159" t="s">
        <v>158</v>
      </c>
      <c r="AT275" s="159" t="s">
        <v>142</v>
      </c>
      <c r="AU275" s="159" t="s">
        <v>21</v>
      </c>
      <c r="AY275" s="16" t="s">
        <v>139</v>
      </c>
      <c r="BE275" s="160">
        <f>IF(N275="základní",J275,0)</f>
        <v>0</v>
      </c>
      <c r="BF275" s="160">
        <f>IF(N275="snížená",J275,0)</f>
        <v>0</v>
      </c>
      <c r="BG275" s="160">
        <f>IF(N275="zákl. přenesená",J275,0)</f>
        <v>0</v>
      </c>
      <c r="BH275" s="160">
        <f>IF(N275="sníž. přenesená",J275,0)</f>
        <v>0</v>
      </c>
      <c r="BI275" s="160">
        <f>IF(N275="nulová",J275,0)</f>
        <v>0</v>
      </c>
      <c r="BJ275" s="16" t="s">
        <v>89</v>
      </c>
      <c r="BK275" s="160">
        <f>ROUND(I275*H275,2)</f>
        <v>0</v>
      </c>
      <c r="BL275" s="16" t="s">
        <v>158</v>
      </c>
      <c r="BM275" s="159" t="s">
        <v>1464</v>
      </c>
    </row>
    <row r="276" spans="2:65" s="1" customFormat="1" ht="19.5">
      <c r="B276" s="32"/>
      <c r="D276" s="161" t="s">
        <v>162</v>
      </c>
      <c r="F276" s="162" t="s">
        <v>1452</v>
      </c>
      <c r="I276" s="91"/>
      <c r="L276" s="32"/>
      <c r="M276" s="163"/>
      <c r="T276" s="56"/>
      <c r="AT276" s="16" t="s">
        <v>162</v>
      </c>
      <c r="AU276" s="16" t="s">
        <v>21</v>
      </c>
    </row>
    <row r="277" spans="2:65" s="1" customFormat="1" ht="24" customHeight="1">
      <c r="B277" s="32"/>
      <c r="C277" s="148" t="s">
        <v>691</v>
      </c>
      <c r="D277" s="148" t="s">
        <v>142</v>
      </c>
      <c r="E277" s="149" t="s">
        <v>1465</v>
      </c>
      <c r="F277" s="150" t="s">
        <v>1466</v>
      </c>
      <c r="G277" s="151" t="s">
        <v>176</v>
      </c>
      <c r="H277" s="152">
        <v>5</v>
      </c>
      <c r="I277" s="153"/>
      <c r="J277" s="154">
        <f>ROUND(I277*H277,2)</f>
        <v>0</v>
      </c>
      <c r="K277" s="150" t="s">
        <v>146</v>
      </c>
      <c r="L277" s="32"/>
      <c r="M277" s="155" t="s">
        <v>1</v>
      </c>
      <c r="N277" s="156" t="s">
        <v>47</v>
      </c>
      <c r="P277" s="157">
        <f>O277*H277</f>
        <v>0</v>
      </c>
      <c r="Q277" s="157">
        <v>1.2120000000000001E-2</v>
      </c>
      <c r="R277" s="157">
        <f>Q277*H277</f>
        <v>6.0600000000000001E-2</v>
      </c>
      <c r="S277" s="157">
        <v>0</v>
      </c>
      <c r="T277" s="158">
        <f>S277*H277</f>
        <v>0</v>
      </c>
      <c r="AR277" s="159" t="s">
        <v>158</v>
      </c>
      <c r="AT277" s="159" t="s">
        <v>142</v>
      </c>
      <c r="AU277" s="159" t="s">
        <v>21</v>
      </c>
      <c r="AY277" s="16" t="s">
        <v>139</v>
      </c>
      <c r="BE277" s="160">
        <f>IF(N277="základní",J277,0)</f>
        <v>0</v>
      </c>
      <c r="BF277" s="160">
        <f>IF(N277="snížená",J277,0)</f>
        <v>0</v>
      </c>
      <c r="BG277" s="160">
        <f>IF(N277="zákl. přenesená",J277,0)</f>
        <v>0</v>
      </c>
      <c r="BH277" s="160">
        <f>IF(N277="sníž. přenesená",J277,0)</f>
        <v>0</v>
      </c>
      <c r="BI277" s="160">
        <f>IF(N277="nulová",J277,0)</f>
        <v>0</v>
      </c>
      <c r="BJ277" s="16" t="s">
        <v>89</v>
      </c>
      <c r="BK277" s="160">
        <f>ROUND(I277*H277,2)</f>
        <v>0</v>
      </c>
      <c r="BL277" s="16" t="s">
        <v>158</v>
      </c>
      <c r="BM277" s="159" t="s">
        <v>1467</v>
      </c>
    </row>
    <row r="278" spans="2:65" s="1" customFormat="1" ht="19.5">
      <c r="B278" s="32"/>
      <c r="D278" s="161" t="s">
        <v>162</v>
      </c>
      <c r="F278" s="162" t="s">
        <v>1468</v>
      </c>
      <c r="I278" s="91"/>
      <c r="L278" s="32"/>
      <c r="M278" s="163"/>
      <c r="T278" s="56"/>
      <c r="AT278" s="16" t="s">
        <v>162</v>
      </c>
      <c r="AU278" s="16" t="s">
        <v>21</v>
      </c>
    </row>
    <row r="279" spans="2:65" s="1" customFormat="1" ht="24" customHeight="1">
      <c r="B279" s="32"/>
      <c r="C279" s="148" t="s">
        <v>696</v>
      </c>
      <c r="D279" s="148" t="s">
        <v>142</v>
      </c>
      <c r="E279" s="149" t="s">
        <v>1469</v>
      </c>
      <c r="F279" s="150" t="s">
        <v>1470</v>
      </c>
      <c r="G279" s="151" t="s">
        <v>176</v>
      </c>
      <c r="H279" s="152">
        <v>5</v>
      </c>
      <c r="I279" s="153"/>
      <c r="J279" s="154">
        <f>ROUND(I279*H279,2)</f>
        <v>0</v>
      </c>
      <c r="K279" s="150" t="s">
        <v>146</v>
      </c>
      <c r="L279" s="32"/>
      <c r="M279" s="155" t="s">
        <v>1</v>
      </c>
      <c r="N279" s="156" t="s">
        <v>47</v>
      </c>
      <c r="P279" s="157">
        <f>O279*H279</f>
        <v>0</v>
      </c>
      <c r="Q279" s="157">
        <v>0</v>
      </c>
      <c r="R279" s="157">
        <f>Q279*H279</f>
        <v>0</v>
      </c>
      <c r="S279" s="157">
        <v>0</v>
      </c>
      <c r="T279" s="158">
        <f>S279*H279</f>
        <v>0</v>
      </c>
      <c r="AR279" s="159" t="s">
        <v>158</v>
      </c>
      <c r="AT279" s="159" t="s">
        <v>142</v>
      </c>
      <c r="AU279" s="159" t="s">
        <v>21</v>
      </c>
      <c r="AY279" s="16" t="s">
        <v>139</v>
      </c>
      <c r="BE279" s="160">
        <f>IF(N279="základní",J279,0)</f>
        <v>0</v>
      </c>
      <c r="BF279" s="160">
        <f>IF(N279="snížená",J279,0)</f>
        <v>0</v>
      </c>
      <c r="BG279" s="160">
        <f>IF(N279="zákl. přenesená",J279,0)</f>
        <v>0</v>
      </c>
      <c r="BH279" s="160">
        <f>IF(N279="sníž. přenesená",J279,0)</f>
        <v>0</v>
      </c>
      <c r="BI279" s="160">
        <f>IF(N279="nulová",J279,0)</f>
        <v>0</v>
      </c>
      <c r="BJ279" s="16" t="s">
        <v>89</v>
      </c>
      <c r="BK279" s="160">
        <f>ROUND(I279*H279,2)</f>
        <v>0</v>
      </c>
      <c r="BL279" s="16" t="s">
        <v>158</v>
      </c>
      <c r="BM279" s="159" t="s">
        <v>1471</v>
      </c>
    </row>
    <row r="280" spans="2:65" s="1" customFormat="1" ht="24" customHeight="1">
      <c r="B280" s="32"/>
      <c r="C280" s="148" t="s">
        <v>701</v>
      </c>
      <c r="D280" s="148" t="s">
        <v>142</v>
      </c>
      <c r="E280" s="149" t="s">
        <v>1472</v>
      </c>
      <c r="F280" s="150" t="s">
        <v>1473</v>
      </c>
      <c r="G280" s="151" t="s">
        <v>176</v>
      </c>
      <c r="H280" s="152">
        <v>1</v>
      </c>
      <c r="I280" s="153"/>
      <c r="J280" s="154">
        <f>ROUND(I280*H280,2)</f>
        <v>0</v>
      </c>
      <c r="K280" s="150" t="s">
        <v>146</v>
      </c>
      <c r="L280" s="32"/>
      <c r="M280" s="155" t="s">
        <v>1</v>
      </c>
      <c r="N280" s="156" t="s">
        <v>47</v>
      </c>
      <c r="P280" s="157">
        <f>O280*H280</f>
        <v>0</v>
      </c>
      <c r="Q280" s="157">
        <v>0.19885</v>
      </c>
      <c r="R280" s="157">
        <f>Q280*H280</f>
        <v>0.19885</v>
      </c>
      <c r="S280" s="157">
        <v>0</v>
      </c>
      <c r="T280" s="158">
        <f>S280*H280</f>
        <v>0</v>
      </c>
      <c r="AR280" s="159" t="s">
        <v>158</v>
      </c>
      <c r="AT280" s="159" t="s">
        <v>142</v>
      </c>
      <c r="AU280" s="159" t="s">
        <v>21</v>
      </c>
      <c r="AY280" s="16" t="s">
        <v>139</v>
      </c>
      <c r="BE280" s="160">
        <f>IF(N280="základní",J280,0)</f>
        <v>0</v>
      </c>
      <c r="BF280" s="160">
        <f>IF(N280="snížená",J280,0)</f>
        <v>0</v>
      </c>
      <c r="BG280" s="160">
        <f>IF(N280="zákl. přenesená",J280,0)</f>
        <v>0</v>
      </c>
      <c r="BH280" s="160">
        <f>IF(N280="sníž. přenesená",J280,0)</f>
        <v>0</v>
      </c>
      <c r="BI280" s="160">
        <f>IF(N280="nulová",J280,0)</f>
        <v>0</v>
      </c>
      <c r="BJ280" s="16" t="s">
        <v>89</v>
      </c>
      <c r="BK280" s="160">
        <f>ROUND(I280*H280,2)</f>
        <v>0</v>
      </c>
      <c r="BL280" s="16" t="s">
        <v>158</v>
      </c>
      <c r="BM280" s="159" t="s">
        <v>1474</v>
      </c>
    </row>
    <row r="281" spans="2:65" s="1" customFormat="1" ht="19.5">
      <c r="B281" s="32"/>
      <c r="D281" s="161" t="s">
        <v>162</v>
      </c>
      <c r="F281" s="162" t="s">
        <v>1452</v>
      </c>
      <c r="I281" s="91"/>
      <c r="L281" s="32"/>
      <c r="M281" s="163"/>
      <c r="T281" s="56"/>
      <c r="AT281" s="16" t="s">
        <v>162</v>
      </c>
      <c r="AU281" s="16" t="s">
        <v>21</v>
      </c>
    </row>
    <row r="282" spans="2:65" s="1" customFormat="1" ht="24" customHeight="1">
      <c r="B282" s="32"/>
      <c r="C282" s="148" t="s">
        <v>708</v>
      </c>
      <c r="D282" s="148" t="s">
        <v>142</v>
      </c>
      <c r="E282" s="149" t="s">
        <v>1475</v>
      </c>
      <c r="F282" s="150" t="s">
        <v>1476</v>
      </c>
      <c r="G282" s="151" t="s">
        <v>176</v>
      </c>
      <c r="H282" s="152">
        <v>4</v>
      </c>
      <c r="I282" s="153"/>
      <c r="J282" s="154">
        <f>ROUND(I282*H282,2)</f>
        <v>0</v>
      </c>
      <c r="K282" s="150" t="s">
        <v>146</v>
      </c>
      <c r="L282" s="32"/>
      <c r="M282" s="155" t="s">
        <v>1</v>
      </c>
      <c r="N282" s="156" t="s">
        <v>47</v>
      </c>
      <c r="P282" s="157">
        <f>O282*H282</f>
        <v>0</v>
      </c>
      <c r="Q282" s="157">
        <v>0.21007999999999999</v>
      </c>
      <c r="R282" s="157">
        <f>Q282*H282</f>
        <v>0.84031999999999996</v>
      </c>
      <c r="S282" s="157">
        <v>0</v>
      </c>
      <c r="T282" s="158">
        <f>S282*H282</f>
        <v>0</v>
      </c>
      <c r="AR282" s="159" t="s">
        <v>158</v>
      </c>
      <c r="AT282" s="159" t="s">
        <v>142</v>
      </c>
      <c r="AU282" s="159" t="s">
        <v>21</v>
      </c>
      <c r="AY282" s="16" t="s">
        <v>139</v>
      </c>
      <c r="BE282" s="160">
        <f>IF(N282="základní",J282,0)</f>
        <v>0</v>
      </c>
      <c r="BF282" s="160">
        <f>IF(N282="snížená",J282,0)</f>
        <v>0</v>
      </c>
      <c r="BG282" s="160">
        <f>IF(N282="zákl. přenesená",J282,0)</f>
        <v>0</v>
      </c>
      <c r="BH282" s="160">
        <f>IF(N282="sníž. přenesená",J282,0)</f>
        <v>0</v>
      </c>
      <c r="BI282" s="160">
        <f>IF(N282="nulová",J282,0)</f>
        <v>0</v>
      </c>
      <c r="BJ282" s="16" t="s">
        <v>89</v>
      </c>
      <c r="BK282" s="160">
        <f>ROUND(I282*H282,2)</f>
        <v>0</v>
      </c>
      <c r="BL282" s="16" t="s">
        <v>158</v>
      </c>
      <c r="BM282" s="159" t="s">
        <v>1477</v>
      </c>
    </row>
    <row r="283" spans="2:65" s="1" customFormat="1" ht="19.5">
      <c r="B283" s="32"/>
      <c r="D283" s="161" t="s">
        <v>162</v>
      </c>
      <c r="F283" s="162" t="s">
        <v>620</v>
      </c>
      <c r="I283" s="91"/>
      <c r="L283" s="32"/>
      <c r="M283" s="163"/>
      <c r="T283" s="56"/>
      <c r="AT283" s="16" t="s">
        <v>162</v>
      </c>
      <c r="AU283" s="16" t="s">
        <v>21</v>
      </c>
    </row>
    <row r="284" spans="2:65" s="1" customFormat="1" ht="24" customHeight="1">
      <c r="B284" s="32"/>
      <c r="C284" s="148" t="s">
        <v>712</v>
      </c>
      <c r="D284" s="148" t="s">
        <v>142</v>
      </c>
      <c r="E284" s="149" t="s">
        <v>641</v>
      </c>
      <c r="F284" s="150" t="s">
        <v>642</v>
      </c>
      <c r="G284" s="151" t="s">
        <v>176</v>
      </c>
      <c r="H284" s="152">
        <v>15</v>
      </c>
      <c r="I284" s="153"/>
      <c r="J284" s="154">
        <f>ROUND(I284*H284,2)</f>
        <v>0</v>
      </c>
      <c r="K284" s="150" t="s">
        <v>146</v>
      </c>
      <c r="L284" s="32"/>
      <c r="M284" s="155" t="s">
        <v>1</v>
      </c>
      <c r="N284" s="156" t="s">
        <v>47</v>
      </c>
      <c r="P284" s="157">
        <f>O284*H284</f>
        <v>0</v>
      </c>
      <c r="Q284" s="157">
        <v>1.56E-3</v>
      </c>
      <c r="R284" s="157">
        <f>Q284*H284</f>
        <v>2.3400000000000001E-2</v>
      </c>
      <c r="S284" s="157">
        <v>0</v>
      </c>
      <c r="T284" s="158">
        <f>S284*H284</f>
        <v>0</v>
      </c>
      <c r="AR284" s="159" t="s">
        <v>158</v>
      </c>
      <c r="AT284" s="159" t="s">
        <v>142</v>
      </c>
      <c r="AU284" s="159" t="s">
        <v>21</v>
      </c>
      <c r="AY284" s="16" t="s">
        <v>139</v>
      </c>
      <c r="BE284" s="160">
        <f>IF(N284="základní",J284,0)</f>
        <v>0</v>
      </c>
      <c r="BF284" s="160">
        <f>IF(N284="snížená",J284,0)</f>
        <v>0</v>
      </c>
      <c r="BG284" s="160">
        <f>IF(N284="zákl. přenesená",J284,0)</f>
        <v>0</v>
      </c>
      <c r="BH284" s="160">
        <f>IF(N284="sníž. přenesená",J284,0)</f>
        <v>0</v>
      </c>
      <c r="BI284" s="160">
        <f>IF(N284="nulová",J284,0)</f>
        <v>0</v>
      </c>
      <c r="BJ284" s="16" t="s">
        <v>89</v>
      </c>
      <c r="BK284" s="160">
        <f>ROUND(I284*H284,2)</f>
        <v>0</v>
      </c>
      <c r="BL284" s="16" t="s">
        <v>158</v>
      </c>
      <c r="BM284" s="159" t="s">
        <v>1478</v>
      </c>
    </row>
    <row r="285" spans="2:65" s="12" customFormat="1" ht="11.25">
      <c r="B285" s="164"/>
      <c r="D285" s="161" t="s">
        <v>179</v>
      </c>
      <c r="E285" s="165" t="s">
        <v>1</v>
      </c>
      <c r="F285" s="166" t="s">
        <v>1479</v>
      </c>
      <c r="H285" s="167">
        <v>15</v>
      </c>
      <c r="I285" s="168"/>
      <c r="L285" s="164"/>
      <c r="M285" s="169"/>
      <c r="T285" s="170"/>
      <c r="AT285" s="165" t="s">
        <v>179</v>
      </c>
      <c r="AU285" s="165" t="s">
        <v>21</v>
      </c>
      <c r="AV285" s="12" t="s">
        <v>21</v>
      </c>
      <c r="AW285" s="12" t="s">
        <v>38</v>
      </c>
      <c r="AX285" s="12" t="s">
        <v>89</v>
      </c>
      <c r="AY285" s="165" t="s">
        <v>139</v>
      </c>
    </row>
    <row r="286" spans="2:65" s="1" customFormat="1" ht="16.5" customHeight="1">
      <c r="B286" s="32"/>
      <c r="C286" s="191" t="s">
        <v>717</v>
      </c>
      <c r="D286" s="191" t="s">
        <v>292</v>
      </c>
      <c r="E286" s="192" t="s">
        <v>1480</v>
      </c>
      <c r="F286" s="193" t="s">
        <v>1481</v>
      </c>
      <c r="G286" s="194" t="s">
        <v>176</v>
      </c>
      <c r="H286" s="195">
        <v>3</v>
      </c>
      <c r="I286" s="196"/>
      <c r="J286" s="197">
        <f>ROUND(I286*H286,2)</f>
        <v>0</v>
      </c>
      <c r="K286" s="193" t="s">
        <v>146</v>
      </c>
      <c r="L286" s="198"/>
      <c r="M286" s="199" t="s">
        <v>1</v>
      </c>
      <c r="N286" s="200" t="s">
        <v>47</v>
      </c>
      <c r="P286" s="157">
        <f>O286*H286</f>
        <v>0</v>
      </c>
      <c r="Q286" s="157">
        <v>8.9999999999999998E-4</v>
      </c>
      <c r="R286" s="157">
        <f>Q286*H286</f>
        <v>2.7000000000000001E-3</v>
      </c>
      <c r="S286" s="157">
        <v>0</v>
      </c>
      <c r="T286" s="158">
        <f>S286*H286</f>
        <v>0</v>
      </c>
      <c r="AR286" s="159" t="s">
        <v>181</v>
      </c>
      <c r="AT286" s="159" t="s">
        <v>292</v>
      </c>
      <c r="AU286" s="159" t="s">
        <v>21</v>
      </c>
      <c r="AY286" s="16" t="s">
        <v>139</v>
      </c>
      <c r="BE286" s="160">
        <f>IF(N286="základní",J286,0)</f>
        <v>0</v>
      </c>
      <c r="BF286" s="160">
        <f>IF(N286="snížená",J286,0)</f>
        <v>0</v>
      </c>
      <c r="BG286" s="160">
        <f>IF(N286="zákl. přenesená",J286,0)</f>
        <v>0</v>
      </c>
      <c r="BH286" s="160">
        <f>IF(N286="sníž. přenesená",J286,0)</f>
        <v>0</v>
      </c>
      <c r="BI286" s="160">
        <f>IF(N286="nulová",J286,0)</f>
        <v>0</v>
      </c>
      <c r="BJ286" s="16" t="s">
        <v>89</v>
      </c>
      <c r="BK286" s="160">
        <f>ROUND(I286*H286,2)</f>
        <v>0</v>
      </c>
      <c r="BL286" s="16" t="s">
        <v>158</v>
      </c>
      <c r="BM286" s="159" t="s">
        <v>1482</v>
      </c>
    </row>
    <row r="287" spans="2:65" s="1" customFormat="1" ht="19.5">
      <c r="B287" s="32"/>
      <c r="D287" s="161" t="s">
        <v>162</v>
      </c>
      <c r="F287" s="162" t="s">
        <v>1483</v>
      </c>
      <c r="I287" s="91"/>
      <c r="L287" s="32"/>
      <c r="M287" s="163"/>
      <c r="T287" s="56"/>
      <c r="AT287" s="16" t="s">
        <v>162</v>
      </c>
      <c r="AU287" s="16" t="s">
        <v>21</v>
      </c>
    </row>
    <row r="288" spans="2:65" s="1" customFormat="1" ht="16.5" customHeight="1">
      <c r="B288" s="32"/>
      <c r="C288" s="191" t="s">
        <v>722</v>
      </c>
      <c r="D288" s="191" t="s">
        <v>292</v>
      </c>
      <c r="E288" s="192" t="s">
        <v>1484</v>
      </c>
      <c r="F288" s="193" t="s">
        <v>1485</v>
      </c>
      <c r="G288" s="194" t="s">
        <v>176</v>
      </c>
      <c r="H288" s="195">
        <v>1</v>
      </c>
      <c r="I288" s="196"/>
      <c r="J288" s="197">
        <f>ROUND(I288*H288,2)</f>
        <v>0</v>
      </c>
      <c r="K288" s="193" t="s">
        <v>146</v>
      </c>
      <c r="L288" s="198"/>
      <c r="M288" s="199" t="s">
        <v>1</v>
      </c>
      <c r="N288" s="200" t="s">
        <v>47</v>
      </c>
      <c r="P288" s="157">
        <f>O288*H288</f>
        <v>0</v>
      </c>
      <c r="Q288" s="157">
        <v>1.1000000000000001E-3</v>
      </c>
      <c r="R288" s="157">
        <f>Q288*H288</f>
        <v>1.1000000000000001E-3</v>
      </c>
      <c r="S288" s="157">
        <v>0</v>
      </c>
      <c r="T288" s="158">
        <f>S288*H288</f>
        <v>0</v>
      </c>
      <c r="AR288" s="159" t="s">
        <v>181</v>
      </c>
      <c r="AT288" s="159" t="s">
        <v>292</v>
      </c>
      <c r="AU288" s="159" t="s">
        <v>21</v>
      </c>
      <c r="AY288" s="16" t="s">
        <v>139</v>
      </c>
      <c r="BE288" s="160">
        <f>IF(N288="základní",J288,0)</f>
        <v>0</v>
      </c>
      <c r="BF288" s="160">
        <f>IF(N288="snížená",J288,0)</f>
        <v>0</v>
      </c>
      <c r="BG288" s="160">
        <f>IF(N288="zákl. přenesená",J288,0)</f>
        <v>0</v>
      </c>
      <c r="BH288" s="160">
        <f>IF(N288="sníž. přenesená",J288,0)</f>
        <v>0</v>
      </c>
      <c r="BI288" s="160">
        <f>IF(N288="nulová",J288,0)</f>
        <v>0</v>
      </c>
      <c r="BJ288" s="16" t="s">
        <v>89</v>
      </c>
      <c r="BK288" s="160">
        <f>ROUND(I288*H288,2)</f>
        <v>0</v>
      </c>
      <c r="BL288" s="16" t="s">
        <v>158</v>
      </c>
      <c r="BM288" s="159" t="s">
        <v>1486</v>
      </c>
    </row>
    <row r="289" spans="2:65" s="1" customFormat="1" ht="19.5">
      <c r="B289" s="32"/>
      <c r="D289" s="161" t="s">
        <v>162</v>
      </c>
      <c r="F289" s="162" t="s">
        <v>1487</v>
      </c>
      <c r="I289" s="91"/>
      <c r="L289" s="32"/>
      <c r="M289" s="163"/>
      <c r="T289" s="56"/>
      <c r="AT289" s="16" t="s">
        <v>162</v>
      </c>
      <c r="AU289" s="16" t="s">
        <v>21</v>
      </c>
    </row>
    <row r="290" spans="2:65" s="1" customFormat="1" ht="16.5" customHeight="1">
      <c r="B290" s="32"/>
      <c r="C290" s="191" t="s">
        <v>728</v>
      </c>
      <c r="D290" s="191" t="s">
        <v>292</v>
      </c>
      <c r="E290" s="192" t="s">
        <v>661</v>
      </c>
      <c r="F290" s="193" t="s">
        <v>662</v>
      </c>
      <c r="G290" s="194" t="s">
        <v>176</v>
      </c>
      <c r="H290" s="195">
        <v>1</v>
      </c>
      <c r="I290" s="196"/>
      <c r="J290" s="197">
        <f>ROUND(I290*H290,2)</f>
        <v>0</v>
      </c>
      <c r="K290" s="193" t="s">
        <v>146</v>
      </c>
      <c r="L290" s="198"/>
      <c r="M290" s="199" t="s">
        <v>1</v>
      </c>
      <c r="N290" s="200" t="s">
        <v>47</v>
      </c>
      <c r="P290" s="157">
        <f>O290*H290</f>
        <v>0</v>
      </c>
      <c r="Q290" s="157">
        <v>5.9999999999999995E-4</v>
      </c>
      <c r="R290" s="157">
        <f>Q290*H290</f>
        <v>5.9999999999999995E-4</v>
      </c>
      <c r="S290" s="157">
        <v>0</v>
      </c>
      <c r="T290" s="158">
        <f>S290*H290</f>
        <v>0</v>
      </c>
      <c r="AR290" s="159" t="s">
        <v>181</v>
      </c>
      <c r="AT290" s="159" t="s">
        <v>292</v>
      </c>
      <c r="AU290" s="159" t="s">
        <v>21</v>
      </c>
      <c r="AY290" s="16" t="s">
        <v>139</v>
      </c>
      <c r="BE290" s="160">
        <f>IF(N290="základní",J290,0)</f>
        <v>0</v>
      </c>
      <c r="BF290" s="160">
        <f>IF(N290="snížená",J290,0)</f>
        <v>0</v>
      </c>
      <c r="BG290" s="160">
        <f>IF(N290="zákl. přenesená",J290,0)</f>
        <v>0</v>
      </c>
      <c r="BH290" s="160">
        <f>IF(N290="sníž. přenesená",J290,0)</f>
        <v>0</v>
      </c>
      <c r="BI290" s="160">
        <f>IF(N290="nulová",J290,0)</f>
        <v>0</v>
      </c>
      <c r="BJ290" s="16" t="s">
        <v>89</v>
      </c>
      <c r="BK290" s="160">
        <f>ROUND(I290*H290,2)</f>
        <v>0</v>
      </c>
      <c r="BL290" s="16" t="s">
        <v>158</v>
      </c>
      <c r="BM290" s="159" t="s">
        <v>1488</v>
      </c>
    </row>
    <row r="291" spans="2:65" s="1" customFormat="1" ht="19.5">
      <c r="B291" s="32"/>
      <c r="D291" s="161" t="s">
        <v>162</v>
      </c>
      <c r="F291" s="162" t="s">
        <v>659</v>
      </c>
      <c r="I291" s="91"/>
      <c r="L291" s="32"/>
      <c r="M291" s="163"/>
      <c r="T291" s="56"/>
      <c r="AT291" s="16" t="s">
        <v>162</v>
      </c>
      <c r="AU291" s="16" t="s">
        <v>21</v>
      </c>
    </row>
    <row r="292" spans="2:65" s="11" customFormat="1" ht="22.9" customHeight="1">
      <c r="B292" s="136"/>
      <c r="D292" s="137" t="s">
        <v>81</v>
      </c>
      <c r="E292" s="146" t="s">
        <v>186</v>
      </c>
      <c r="F292" s="146" t="s">
        <v>669</v>
      </c>
      <c r="I292" s="139"/>
      <c r="J292" s="147">
        <f>BK292</f>
        <v>0</v>
      </c>
      <c r="L292" s="136"/>
      <c r="M292" s="141"/>
      <c r="P292" s="142">
        <f>SUM(P293:P305)</f>
        <v>0</v>
      </c>
      <c r="R292" s="142">
        <f>SUM(R293:R305)</f>
        <v>3.5411250000000001</v>
      </c>
      <c r="T292" s="143">
        <f>SUM(T293:T305)</f>
        <v>7.1125000000000007</v>
      </c>
      <c r="AR292" s="137" t="s">
        <v>89</v>
      </c>
      <c r="AT292" s="144" t="s">
        <v>81</v>
      </c>
      <c r="AU292" s="144" t="s">
        <v>89</v>
      </c>
      <c r="AY292" s="137" t="s">
        <v>139</v>
      </c>
      <c r="BK292" s="145">
        <f>SUM(BK293:BK305)</f>
        <v>0</v>
      </c>
    </row>
    <row r="293" spans="2:65" s="1" customFormat="1" ht="24" customHeight="1">
      <c r="B293" s="32"/>
      <c r="C293" s="148" t="s">
        <v>733</v>
      </c>
      <c r="D293" s="148" t="s">
        <v>142</v>
      </c>
      <c r="E293" s="149" t="s">
        <v>1489</v>
      </c>
      <c r="F293" s="150" t="s">
        <v>1490</v>
      </c>
      <c r="G293" s="151" t="s">
        <v>243</v>
      </c>
      <c r="H293" s="152">
        <v>32.5</v>
      </c>
      <c r="I293" s="153"/>
      <c r="J293" s="154">
        <f>ROUND(I293*H293,2)</f>
        <v>0</v>
      </c>
      <c r="K293" s="150" t="s">
        <v>146</v>
      </c>
      <c r="L293" s="32"/>
      <c r="M293" s="155" t="s">
        <v>1</v>
      </c>
      <c r="N293" s="156" t="s">
        <v>47</v>
      </c>
      <c r="P293" s="157">
        <f>O293*H293</f>
        <v>0</v>
      </c>
      <c r="Q293" s="157">
        <v>0</v>
      </c>
      <c r="R293" s="157">
        <f>Q293*H293</f>
        <v>0</v>
      </c>
      <c r="S293" s="157">
        <v>6.5000000000000002E-2</v>
      </c>
      <c r="T293" s="158">
        <f>S293*H293</f>
        <v>2.1125000000000003</v>
      </c>
      <c r="AR293" s="159" t="s">
        <v>158</v>
      </c>
      <c r="AT293" s="159" t="s">
        <v>142</v>
      </c>
      <c r="AU293" s="159" t="s">
        <v>21</v>
      </c>
      <c r="AY293" s="16" t="s">
        <v>139</v>
      </c>
      <c r="BE293" s="160">
        <f>IF(N293="základní",J293,0)</f>
        <v>0</v>
      </c>
      <c r="BF293" s="160">
        <f>IF(N293="snížená",J293,0)</f>
        <v>0</v>
      </c>
      <c r="BG293" s="160">
        <f>IF(N293="zákl. přenesená",J293,0)</f>
        <v>0</v>
      </c>
      <c r="BH293" s="160">
        <f>IF(N293="sníž. přenesená",J293,0)</f>
        <v>0</v>
      </c>
      <c r="BI293" s="160">
        <f>IF(N293="nulová",J293,0)</f>
        <v>0</v>
      </c>
      <c r="BJ293" s="16" t="s">
        <v>89</v>
      </c>
      <c r="BK293" s="160">
        <f>ROUND(I293*H293,2)</f>
        <v>0</v>
      </c>
      <c r="BL293" s="16" t="s">
        <v>158</v>
      </c>
      <c r="BM293" s="159" t="s">
        <v>1491</v>
      </c>
    </row>
    <row r="294" spans="2:65" s="12" customFormat="1" ht="11.25">
      <c r="B294" s="164"/>
      <c r="D294" s="161" t="s">
        <v>179</v>
      </c>
      <c r="E294" s="165" t="s">
        <v>1</v>
      </c>
      <c r="F294" s="166" t="s">
        <v>1492</v>
      </c>
      <c r="H294" s="167">
        <v>32.5</v>
      </c>
      <c r="I294" s="168"/>
      <c r="L294" s="164"/>
      <c r="M294" s="169"/>
      <c r="T294" s="170"/>
      <c r="AT294" s="165" t="s">
        <v>179</v>
      </c>
      <c r="AU294" s="165" t="s">
        <v>21</v>
      </c>
      <c r="AV294" s="12" t="s">
        <v>21</v>
      </c>
      <c r="AW294" s="12" t="s">
        <v>38</v>
      </c>
      <c r="AX294" s="12" t="s">
        <v>89</v>
      </c>
      <c r="AY294" s="165" t="s">
        <v>139</v>
      </c>
    </row>
    <row r="295" spans="2:65" s="1" customFormat="1" ht="24" customHeight="1">
      <c r="B295" s="32"/>
      <c r="C295" s="148" t="s">
        <v>737</v>
      </c>
      <c r="D295" s="148" t="s">
        <v>142</v>
      </c>
      <c r="E295" s="149" t="s">
        <v>1245</v>
      </c>
      <c r="F295" s="150" t="s">
        <v>1246</v>
      </c>
      <c r="G295" s="151" t="s">
        <v>243</v>
      </c>
      <c r="H295" s="152">
        <v>35.5</v>
      </c>
      <c r="I295" s="153"/>
      <c r="J295" s="154">
        <f>ROUND(I295*H295,2)</f>
        <v>0</v>
      </c>
      <c r="K295" s="150" t="s">
        <v>146</v>
      </c>
      <c r="L295" s="32"/>
      <c r="M295" s="155" t="s">
        <v>1</v>
      </c>
      <c r="N295" s="156" t="s">
        <v>47</v>
      </c>
      <c r="P295" s="157">
        <f>O295*H295</f>
        <v>0</v>
      </c>
      <c r="Q295" s="157">
        <v>9.9750000000000005E-2</v>
      </c>
      <c r="R295" s="157">
        <f>Q295*H295</f>
        <v>3.5411250000000001</v>
      </c>
      <c r="S295" s="157">
        <v>0</v>
      </c>
      <c r="T295" s="158">
        <f>S295*H295</f>
        <v>0</v>
      </c>
      <c r="AR295" s="159" t="s">
        <v>158</v>
      </c>
      <c r="AT295" s="159" t="s">
        <v>142</v>
      </c>
      <c r="AU295" s="159" t="s">
        <v>21</v>
      </c>
      <c r="AY295" s="16" t="s">
        <v>139</v>
      </c>
      <c r="BE295" s="160">
        <f>IF(N295="základní",J295,0)</f>
        <v>0</v>
      </c>
      <c r="BF295" s="160">
        <f>IF(N295="snížená",J295,0)</f>
        <v>0</v>
      </c>
      <c r="BG295" s="160">
        <f>IF(N295="zákl. přenesená",J295,0)</f>
        <v>0</v>
      </c>
      <c r="BH295" s="160">
        <f>IF(N295="sníž. přenesená",J295,0)</f>
        <v>0</v>
      </c>
      <c r="BI295" s="160">
        <f>IF(N295="nulová",J295,0)</f>
        <v>0</v>
      </c>
      <c r="BJ295" s="16" t="s">
        <v>89</v>
      </c>
      <c r="BK295" s="160">
        <f>ROUND(I295*H295,2)</f>
        <v>0</v>
      </c>
      <c r="BL295" s="16" t="s">
        <v>158</v>
      </c>
      <c r="BM295" s="159" t="s">
        <v>1493</v>
      </c>
    </row>
    <row r="296" spans="2:65" s="12" customFormat="1" ht="11.25">
      <c r="B296" s="164"/>
      <c r="D296" s="161" t="s">
        <v>179</v>
      </c>
      <c r="E296" s="165" t="s">
        <v>1</v>
      </c>
      <c r="F296" s="166" t="s">
        <v>1492</v>
      </c>
      <c r="H296" s="167">
        <v>32.5</v>
      </c>
      <c r="I296" s="168"/>
      <c r="L296" s="164"/>
      <c r="M296" s="169"/>
      <c r="T296" s="170"/>
      <c r="AT296" s="165" t="s">
        <v>179</v>
      </c>
      <c r="AU296" s="165" t="s">
        <v>21</v>
      </c>
      <c r="AV296" s="12" t="s">
        <v>21</v>
      </c>
      <c r="AW296" s="12" t="s">
        <v>38</v>
      </c>
      <c r="AX296" s="12" t="s">
        <v>82</v>
      </c>
      <c r="AY296" s="165" t="s">
        <v>139</v>
      </c>
    </row>
    <row r="297" spans="2:65" s="12" customFormat="1" ht="11.25">
      <c r="B297" s="164"/>
      <c r="D297" s="161" t="s">
        <v>179</v>
      </c>
      <c r="E297" s="165" t="s">
        <v>1</v>
      </c>
      <c r="F297" s="166" t="s">
        <v>1494</v>
      </c>
      <c r="H297" s="167">
        <v>3</v>
      </c>
      <c r="I297" s="168"/>
      <c r="L297" s="164"/>
      <c r="M297" s="169"/>
      <c r="T297" s="170"/>
      <c r="AT297" s="165" t="s">
        <v>179</v>
      </c>
      <c r="AU297" s="165" t="s">
        <v>21</v>
      </c>
      <c r="AV297" s="12" t="s">
        <v>21</v>
      </c>
      <c r="AW297" s="12" t="s">
        <v>38</v>
      </c>
      <c r="AX297" s="12" t="s">
        <v>82</v>
      </c>
      <c r="AY297" s="165" t="s">
        <v>139</v>
      </c>
    </row>
    <row r="298" spans="2:65" s="14" customFormat="1" ht="11.25">
      <c r="B298" s="184"/>
      <c r="D298" s="161" t="s">
        <v>179</v>
      </c>
      <c r="E298" s="185" t="s">
        <v>1</v>
      </c>
      <c r="F298" s="186" t="s">
        <v>265</v>
      </c>
      <c r="H298" s="187">
        <v>35.5</v>
      </c>
      <c r="I298" s="188"/>
      <c r="L298" s="184"/>
      <c r="M298" s="189"/>
      <c r="T298" s="190"/>
      <c r="AT298" s="185" t="s">
        <v>179</v>
      </c>
      <c r="AU298" s="185" t="s">
        <v>21</v>
      </c>
      <c r="AV298" s="14" t="s">
        <v>158</v>
      </c>
      <c r="AW298" s="14" t="s">
        <v>38</v>
      </c>
      <c r="AX298" s="14" t="s">
        <v>89</v>
      </c>
      <c r="AY298" s="185" t="s">
        <v>139</v>
      </c>
    </row>
    <row r="299" spans="2:65" s="1" customFormat="1" ht="16.5" customHeight="1">
      <c r="B299" s="32"/>
      <c r="C299" s="148" t="s">
        <v>741</v>
      </c>
      <c r="D299" s="148" t="s">
        <v>142</v>
      </c>
      <c r="E299" s="149" t="s">
        <v>1495</v>
      </c>
      <c r="F299" s="150" t="s">
        <v>1496</v>
      </c>
      <c r="G299" s="151" t="s">
        <v>603</v>
      </c>
      <c r="H299" s="152">
        <v>310</v>
      </c>
      <c r="I299" s="153"/>
      <c r="J299" s="154">
        <f>ROUND(I299*H299,2)</f>
        <v>0</v>
      </c>
      <c r="K299" s="150" t="s">
        <v>1</v>
      </c>
      <c r="L299" s="32"/>
      <c r="M299" s="155" t="s">
        <v>1</v>
      </c>
      <c r="N299" s="156" t="s">
        <v>47</v>
      </c>
      <c r="P299" s="157">
        <f>O299*H299</f>
        <v>0</v>
      </c>
      <c r="Q299" s="157">
        <v>0</v>
      </c>
      <c r="R299" s="157">
        <f>Q299*H299</f>
        <v>0</v>
      </c>
      <c r="S299" s="157">
        <v>0</v>
      </c>
      <c r="T299" s="158">
        <f>S299*H299</f>
        <v>0</v>
      </c>
      <c r="AR299" s="159" t="s">
        <v>158</v>
      </c>
      <c r="AT299" s="159" t="s">
        <v>142</v>
      </c>
      <c r="AU299" s="159" t="s">
        <v>21</v>
      </c>
      <c r="AY299" s="16" t="s">
        <v>139</v>
      </c>
      <c r="BE299" s="160">
        <f>IF(N299="základní",J299,0)</f>
        <v>0</v>
      </c>
      <c r="BF299" s="160">
        <f>IF(N299="snížená",J299,0)</f>
        <v>0</v>
      </c>
      <c r="BG299" s="160">
        <f>IF(N299="zákl. přenesená",J299,0)</f>
        <v>0</v>
      </c>
      <c r="BH299" s="160">
        <f>IF(N299="sníž. přenesená",J299,0)</f>
        <v>0</v>
      </c>
      <c r="BI299" s="160">
        <f>IF(N299="nulová",J299,0)</f>
        <v>0</v>
      </c>
      <c r="BJ299" s="16" t="s">
        <v>89</v>
      </c>
      <c r="BK299" s="160">
        <f>ROUND(I299*H299,2)</f>
        <v>0</v>
      </c>
      <c r="BL299" s="16" t="s">
        <v>158</v>
      </c>
      <c r="BM299" s="159" t="s">
        <v>1497</v>
      </c>
    </row>
    <row r="300" spans="2:65" s="12" customFormat="1" ht="11.25">
      <c r="B300" s="164"/>
      <c r="D300" s="161" t="s">
        <v>179</v>
      </c>
      <c r="E300" s="165" t="s">
        <v>1</v>
      </c>
      <c r="F300" s="166" t="s">
        <v>1498</v>
      </c>
      <c r="H300" s="167">
        <v>310</v>
      </c>
      <c r="I300" s="168"/>
      <c r="L300" s="164"/>
      <c r="M300" s="169"/>
      <c r="T300" s="170"/>
      <c r="AT300" s="165" t="s">
        <v>179</v>
      </c>
      <c r="AU300" s="165" t="s">
        <v>21</v>
      </c>
      <c r="AV300" s="12" t="s">
        <v>21</v>
      </c>
      <c r="AW300" s="12" t="s">
        <v>38</v>
      </c>
      <c r="AX300" s="12" t="s">
        <v>89</v>
      </c>
      <c r="AY300" s="165" t="s">
        <v>139</v>
      </c>
    </row>
    <row r="301" spans="2:65" s="1" customFormat="1" ht="16.5" customHeight="1">
      <c r="B301" s="32"/>
      <c r="C301" s="148" t="s">
        <v>746</v>
      </c>
      <c r="D301" s="148" t="s">
        <v>142</v>
      </c>
      <c r="E301" s="149" t="s">
        <v>1499</v>
      </c>
      <c r="F301" s="150" t="s">
        <v>1500</v>
      </c>
      <c r="G301" s="151" t="s">
        <v>250</v>
      </c>
      <c r="H301" s="152">
        <v>2</v>
      </c>
      <c r="I301" s="153"/>
      <c r="J301" s="154">
        <f>ROUND(I301*H301,2)</f>
        <v>0</v>
      </c>
      <c r="K301" s="150" t="s">
        <v>1</v>
      </c>
      <c r="L301" s="32"/>
      <c r="M301" s="155" t="s">
        <v>1</v>
      </c>
      <c r="N301" s="156" t="s">
        <v>47</v>
      </c>
      <c r="P301" s="157">
        <f>O301*H301</f>
        <v>0</v>
      </c>
      <c r="Q301" s="157">
        <v>0</v>
      </c>
      <c r="R301" s="157">
        <f>Q301*H301</f>
        <v>0</v>
      </c>
      <c r="S301" s="157">
        <v>2.5</v>
      </c>
      <c r="T301" s="158">
        <f>S301*H301</f>
        <v>5</v>
      </c>
      <c r="AR301" s="159" t="s">
        <v>158</v>
      </c>
      <c r="AT301" s="159" t="s">
        <v>142</v>
      </c>
      <c r="AU301" s="159" t="s">
        <v>21</v>
      </c>
      <c r="AY301" s="16" t="s">
        <v>139</v>
      </c>
      <c r="BE301" s="160">
        <f>IF(N301="základní",J301,0)</f>
        <v>0</v>
      </c>
      <c r="BF301" s="160">
        <f>IF(N301="snížená",J301,0)</f>
        <v>0</v>
      </c>
      <c r="BG301" s="160">
        <f>IF(N301="zákl. přenesená",J301,0)</f>
        <v>0</v>
      </c>
      <c r="BH301" s="160">
        <f>IF(N301="sníž. přenesená",J301,0)</f>
        <v>0</v>
      </c>
      <c r="BI301" s="160">
        <f>IF(N301="nulová",J301,0)</f>
        <v>0</v>
      </c>
      <c r="BJ301" s="16" t="s">
        <v>89</v>
      </c>
      <c r="BK301" s="160">
        <f>ROUND(I301*H301,2)</f>
        <v>0</v>
      </c>
      <c r="BL301" s="16" t="s">
        <v>158</v>
      </c>
      <c r="BM301" s="159" t="s">
        <v>1501</v>
      </c>
    </row>
    <row r="302" spans="2:65" s="1" customFormat="1" ht="19.5">
      <c r="B302" s="32"/>
      <c r="D302" s="161" t="s">
        <v>162</v>
      </c>
      <c r="F302" s="162" t="s">
        <v>1502</v>
      </c>
      <c r="I302" s="91"/>
      <c r="L302" s="32"/>
      <c r="M302" s="163"/>
      <c r="T302" s="56"/>
      <c r="AT302" s="16" t="s">
        <v>162</v>
      </c>
      <c r="AU302" s="16" t="s">
        <v>21</v>
      </c>
    </row>
    <row r="303" spans="2:65" s="1" customFormat="1" ht="16.5" customHeight="1">
      <c r="B303" s="32"/>
      <c r="C303" s="148" t="s">
        <v>751</v>
      </c>
      <c r="D303" s="148" t="s">
        <v>142</v>
      </c>
      <c r="E303" s="149" t="s">
        <v>1250</v>
      </c>
      <c r="F303" s="150" t="s">
        <v>1503</v>
      </c>
      <c r="G303" s="151" t="s">
        <v>145</v>
      </c>
      <c r="H303" s="152">
        <v>1</v>
      </c>
      <c r="I303" s="153"/>
      <c r="J303" s="154">
        <f>ROUND(I303*H303,2)</f>
        <v>0</v>
      </c>
      <c r="K303" s="150" t="s">
        <v>1</v>
      </c>
      <c r="L303" s="32"/>
      <c r="M303" s="155" t="s">
        <v>1</v>
      </c>
      <c r="N303" s="156" t="s">
        <v>47</v>
      </c>
      <c r="P303" s="157">
        <f>O303*H303</f>
        <v>0</v>
      </c>
      <c r="Q303" s="157">
        <v>0</v>
      </c>
      <c r="R303" s="157">
        <f>Q303*H303</f>
        <v>0</v>
      </c>
      <c r="S303" s="157">
        <v>0</v>
      </c>
      <c r="T303" s="158">
        <f>S303*H303</f>
        <v>0</v>
      </c>
      <c r="AR303" s="159" t="s">
        <v>158</v>
      </c>
      <c r="AT303" s="159" t="s">
        <v>142</v>
      </c>
      <c r="AU303" s="159" t="s">
        <v>21</v>
      </c>
      <c r="AY303" s="16" t="s">
        <v>139</v>
      </c>
      <c r="BE303" s="160">
        <f>IF(N303="základní",J303,0)</f>
        <v>0</v>
      </c>
      <c r="BF303" s="160">
        <f>IF(N303="snížená",J303,0)</f>
        <v>0</v>
      </c>
      <c r="BG303" s="160">
        <f>IF(N303="zákl. přenesená",J303,0)</f>
        <v>0</v>
      </c>
      <c r="BH303" s="160">
        <f>IF(N303="sníž. přenesená",J303,0)</f>
        <v>0</v>
      </c>
      <c r="BI303" s="160">
        <f>IF(N303="nulová",J303,0)</f>
        <v>0</v>
      </c>
      <c r="BJ303" s="16" t="s">
        <v>89</v>
      </c>
      <c r="BK303" s="160">
        <f>ROUND(I303*H303,2)</f>
        <v>0</v>
      </c>
      <c r="BL303" s="16" t="s">
        <v>158</v>
      </c>
      <c r="BM303" s="159" t="s">
        <v>1504</v>
      </c>
    </row>
    <row r="304" spans="2:65" s="1" customFormat="1" ht="39">
      <c r="B304" s="32"/>
      <c r="D304" s="161" t="s">
        <v>162</v>
      </c>
      <c r="F304" s="162" t="s">
        <v>1253</v>
      </c>
      <c r="I304" s="91"/>
      <c r="L304" s="32"/>
      <c r="M304" s="163"/>
      <c r="T304" s="56"/>
      <c r="AT304" s="16" t="s">
        <v>162</v>
      </c>
      <c r="AU304" s="16" t="s">
        <v>21</v>
      </c>
    </row>
    <row r="305" spans="2:65" s="1" customFormat="1" ht="16.5" customHeight="1">
      <c r="B305" s="32"/>
      <c r="C305" s="148" t="s">
        <v>757</v>
      </c>
      <c r="D305" s="148" t="s">
        <v>142</v>
      </c>
      <c r="E305" s="149" t="s">
        <v>1505</v>
      </c>
      <c r="F305" s="150" t="s">
        <v>1506</v>
      </c>
      <c r="G305" s="151" t="s">
        <v>603</v>
      </c>
      <c r="H305" s="152">
        <v>29</v>
      </c>
      <c r="I305" s="153"/>
      <c r="J305" s="154">
        <f>ROUND(I305*H305,2)</f>
        <v>0</v>
      </c>
      <c r="K305" s="150" t="s">
        <v>1</v>
      </c>
      <c r="L305" s="32"/>
      <c r="M305" s="155" t="s">
        <v>1</v>
      </c>
      <c r="N305" s="156" t="s">
        <v>47</v>
      </c>
      <c r="P305" s="157">
        <f>O305*H305</f>
        <v>0</v>
      </c>
      <c r="Q305" s="157">
        <v>0</v>
      </c>
      <c r="R305" s="157">
        <f>Q305*H305</f>
        <v>0</v>
      </c>
      <c r="S305" s="157">
        <v>0</v>
      </c>
      <c r="T305" s="158">
        <f>S305*H305</f>
        <v>0</v>
      </c>
      <c r="AR305" s="159" t="s">
        <v>158</v>
      </c>
      <c r="AT305" s="159" t="s">
        <v>142</v>
      </c>
      <c r="AU305" s="159" t="s">
        <v>21</v>
      </c>
      <c r="AY305" s="16" t="s">
        <v>139</v>
      </c>
      <c r="BE305" s="160">
        <f>IF(N305="základní",J305,0)</f>
        <v>0</v>
      </c>
      <c r="BF305" s="160">
        <f>IF(N305="snížená",J305,0)</f>
        <v>0</v>
      </c>
      <c r="BG305" s="160">
        <f>IF(N305="zákl. přenesená",J305,0)</f>
        <v>0</v>
      </c>
      <c r="BH305" s="160">
        <f>IF(N305="sníž. přenesená",J305,0)</f>
        <v>0</v>
      </c>
      <c r="BI305" s="160">
        <f>IF(N305="nulová",J305,0)</f>
        <v>0</v>
      </c>
      <c r="BJ305" s="16" t="s">
        <v>89</v>
      </c>
      <c r="BK305" s="160">
        <f>ROUND(I305*H305,2)</f>
        <v>0</v>
      </c>
      <c r="BL305" s="16" t="s">
        <v>158</v>
      </c>
      <c r="BM305" s="159" t="s">
        <v>1507</v>
      </c>
    </row>
    <row r="306" spans="2:65" s="11" customFormat="1" ht="22.9" customHeight="1">
      <c r="B306" s="136"/>
      <c r="D306" s="137" t="s">
        <v>81</v>
      </c>
      <c r="E306" s="146" t="s">
        <v>350</v>
      </c>
      <c r="F306" s="146" t="s">
        <v>351</v>
      </c>
      <c r="I306" s="139"/>
      <c r="J306" s="147">
        <f>BK306</f>
        <v>0</v>
      </c>
      <c r="L306" s="136"/>
      <c r="M306" s="141"/>
      <c r="P306" s="142">
        <f>SUM(P307:P310)</f>
        <v>0</v>
      </c>
      <c r="R306" s="142">
        <f>SUM(R307:R310)</f>
        <v>0</v>
      </c>
      <c r="T306" s="143">
        <f>SUM(T307:T310)</f>
        <v>0</v>
      </c>
      <c r="AR306" s="137" t="s">
        <v>89</v>
      </c>
      <c r="AT306" s="144" t="s">
        <v>81</v>
      </c>
      <c r="AU306" s="144" t="s">
        <v>89</v>
      </c>
      <c r="AY306" s="137" t="s">
        <v>139</v>
      </c>
      <c r="BK306" s="145">
        <f>SUM(BK307:BK310)</f>
        <v>0</v>
      </c>
    </row>
    <row r="307" spans="2:65" s="1" customFormat="1" ht="24" customHeight="1">
      <c r="B307" s="32"/>
      <c r="C307" s="148" t="s">
        <v>761</v>
      </c>
      <c r="D307" s="148" t="s">
        <v>142</v>
      </c>
      <c r="E307" s="149" t="s">
        <v>729</v>
      </c>
      <c r="F307" s="150" t="s">
        <v>730</v>
      </c>
      <c r="G307" s="151" t="s">
        <v>285</v>
      </c>
      <c r="H307" s="152">
        <v>18.678000000000001</v>
      </c>
      <c r="I307" s="153"/>
      <c r="J307" s="154">
        <f>ROUND(I307*H307,2)</f>
        <v>0</v>
      </c>
      <c r="K307" s="150" t="s">
        <v>146</v>
      </c>
      <c r="L307" s="32"/>
      <c r="M307" s="155" t="s">
        <v>1</v>
      </c>
      <c r="N307" s="156" t="s">
        <v>47</v>
      </c>
      <c r="P307" s="157">
        <f>O307*H307</f>
        <v>0</v>
      </c>
      <c r="Q307" s="157">
        <v>0</v>
      </c>
      <c r="R307" s="157">
        <f>Q307*H307</f>
        <v>0</v>
      </c>
      <c r="S307" s="157">
        <v>0</v>
      </c>
      <c r="T307" s="158">
        <f>S307*H307</f>
        <v>0</v>
      </c>
      <c r="AR307" s="159" t="s">
        <v>158</v>
      </c>
      <c r="AT307" s="159" t="s">
        <v>142</v>
      </c>
      <c r="AU307" s="159" t="s">
        <v>21</v>
      </c>
      <c r="AY307" s="16" t="s">
        <v>139</v>
      </c>
      <c r="BE307" s="160">
        <f>IF(N307="základní",J307,0)</f>
        <v>0</v>
      </c>
      <c r="BF307" s="160">
        <f>IF(N307="snížená",J307,0)</f>
        <v>0</v>
      </c>
      <c r="BG307" s="160">
        <f>IF(N307="zákl. přenesená",J307,0)</f>
        <v>0</v>
      </c>
      <c r="BH307" s="160">
        <f>IF(N307="sníž. přenesená",J307,0)</f>
        <v>0</v>
      </c>
      <c r="BI307" s="160">
        <f>IF(N307="nulová",J307,0)</f>
        <v>0</v>
      </c>
      <c r="BJ307" s="16" t="s">
        <v>89</v>
      </c>
      <c r="BK307" s="160">
        <f>ROUND(I307*H307,2)</f>
        <v>0</v>
      </c>
      <c r="BL307" s="16" t="s">
        <v>158</v>
      </c>
      <c r="BM307" s="159" t="s">
        <v>1508</v>
      </c>
    </row>
    <row r="308" spans="2:65" s="1" customFormat="1" ht="24" customHeight="1">
      <c r="B308" s="32"/>
      <c r="C308" s="148" t="s">
        <v>766</v>
      </c>
      <c r="D308" s="148" t="s">
        <v>142</v>
      </c>
      <c r="E308" s="149" t="s">
        <v>738</v>
      </c>
      <c r="F308" s="150" t="s">
        <v>739</v>
      </c>
      <c r="G308" s="151" t="s">
        <v>285</v>
      </c>
      <c r="H308" s="152">
        <v>18.678000000000001</v>
      </c>
      <c r="I308" s="153"/>
      <c r="J308" s="154">
        <f>ROUND(I308*H308,2)</f>
        <v>0</v>
      </c>
      <c r="K308" s="150" t="s">
        <v>146</v>
      </c>
      <c r="L308" s="32"/>
      <c r="M308" s="155" t="s">
        <v>1</v>
      </c>
      <c r="N308" s="156" t="s">
        <v>47</v>
      </c>
      <c r="P308" s="157">
        <f>O308*H308</f>
        <v>0</v>
      </c>
      <c r="Q308" s="157">
        <v>0</v>
      </c>
      <c r="R308" s="157">
        <f>Q308*H308</f>
        <v>0</v>
      </c>
      <c r="S308" s="157">
        <v>0</v>
      </c>
      <c r="T308" s="158">
        <f>S308*H308</f>
        <v>0</v>
      </c>
      <c r="AR308" s="159" t="s">
        <v>158</v>
      </c>
      <c r="AT308" s="159" t="s">
        <v>142</v>
      </c>
      <c r="AU308" s="159" t="s">
        <v>21</v>
      </c>
      <c r="AY308" s="16" t="s">
        <v>139</v>
      </c>
      <c r="BE308" s="160">
        <f>IF(N308="základní",J308,0)</f>
        <v>0</v>
      </c>
      <c r="BF308" s="160">
        <f>IF(N308="snížená",J308,0)</f>
        <v>0</v>
      </c>
      <c r="BG308" s="160">
        <f>IF(N308="zákl. přenesená",J308,0)</f>
        <v>0</v>
      </c>
      <c r="BH308" s="160">
        <f>IF(N308="sníž. přenesená",J308,0)</f>
        <v>0</v>
      </c>
      <c r="BI308" s="160">
        <f>IF(N308="nulová",J308,0)</f>
        <v>0</v>
      </c>
      <c r="BJ308" s="16" t="s">
        <v>89</v>
      </c>
      <c r="BK308" s="160">
        <f>ROUND(I308*H308,2)</f>
        <v>0</v>
      </c>
      <c r="BL308" s="16" t="s">
        <v>158</v>
      </c>
      <c r="BM308" s="159" t="s">
        <v>1509</v>
      </c>
    </row>
    <row r="309" spans="2:65" s="1" customFormat="1" ht="24" customHeight="1">
      <c r="B309" s="32"/>
      <c r="C309" s="148" t="s">
        <v>770</v>
      </c>
      <c r="D309" s="148" t="s">
        <v>142</v>
      </c>
      <c r="E309" s="149" t="s">
        <v>742</v>
      </c>
      <c r="F309" s="150" t="s">
        <v>743</v>
      </c>
      <c r="G309" s="151" t="s">
        <v>285</v>
      </c>
      <c r="H309" s="152">
        <v>392.238</v>
      </c>
      <c r="I309" s="153"/>
      <c r="J309" s="154">
        <f>ROUND(I309*H309,2)</f>
        <v>0</v>
      </c>
      <c r="K309" s="150" t="s">
        <v>146</v>
      </c>
      <c r="L309" s="32"/>
      <c r="M309" s="155" t="s">
        <v>1</v>
      </c>
      <c r="N309" s="156" t="s">
        <v>47</v>
      </c>
      <c r="P309" s="157">
        <f>O309*H309</f>
        <v>0</v>
      </c>
      <c r="Q309" s="157">
        <v>0</v>
      </c>
      <c r="R309" s="157">
        <f>Q309*H309</f>
        <v>0</v>
      </c>
      <c r="S309" s="157">
        <v>0</v>
      </c>
      <c r="T309" s="158">
        <f>S309*H309</f>
        <v>0</v>
      </c>
      <c r="AR309" s="159" t="s">
        <v>158</v>
      </c>
      <c r="AT309" s="159" t="s">
        <v>142</v>
      </c>
      <c r="AU309" s="159" t="s">
        <v>21</v>
      </c>
      <c r="AY309" s="16" t="s">
        <v>139</v>
      </c>
      <c r="BE309" s="160">
        <f>IF(N309="základní",J309,0)</f>
        <v>0</v>
      </c>
      <c r="BF309" s="160">
        <f>IF(N309="snížená",J309,0)</f>
        <v>0</v>
      </c>
      <c r="BG309" s="160">
        <f>IF(N309="zákl. přenesená",J309,0)</f>
        <v>0</v>
      </c>
      <c r="BH309" s="160">
        <f>IF(N309="sníž. přenesená",J309,0)</f>
        <v>0</v>
      </c>
      <c r="BI309" s="160">
        <f>IF(N309="nulová",J309,0)</f>
        <v>0</v>
      </c>
      <c r="BJ309" s="16" t="s">
        <v>89</v>
      </c>
      <c r="BK309" s="160">
        <f>ROUND(I309*H309,2)</f>
        <v>0</v>
      </c>
      <c r="BL309" s="16" t="s">
        <v>158</v>
      </c>
      <c r="BM309" s="159" t="s">
        <v>1510</v>
      </c>
    </row>
    <row r="310" spans="2:65" s="12" customFormat="1" ht="11.25">
      <c r="B310" s="164"/>
      <c r="D310" s="161" t="s">
        <v>179</v>
      </c>
      <c r="E310" s="165" t="s">
        <v>1</v>
      </c>
      <c r="F310" s="166" t="s">
        <v>1511</v>
      </c>
      <c r="H310" s="167">
        <v>392.238</v>
      </c>
      <c r="I310" s="168"/>
      <c r="L310" s="164"/>
      <c r="M310" s="169"/>
      <c r="T310" s="170"/>
      <c r="AT310" s="165" t="s">
        <v>179</v>
      </c>
      <c r="AU310" s="165" t="s">
        <v>21</v>
      </c>
      <c r="AV310" s="12" t="s">
        <v>21</v>
      </c>
      <c r="AW310" s="12" t="s">
        <v>38</v>
      </c>
      <c r="AX310" s="12" t="s">
        <v>89</v>
      </c>
      <c r="AY310" s="165" t="s">
        <v>139</v>
      </c>
    </row>
    <row r="311" spans="2:65" s="11" customFormat="1" ht="22.9" customHeight="1">
      <c r="B311" s="136"/>
      <c r="D311" s="137" t="s">
        <v>81</v>
      </c>
      <c r="E311" s="146" t="s">
        <v>365</v>
      </c>
      <c r="F311" s="146" t="s">
        <v>366</v>
      </c>
      <c r="I311" s="139"/>
      <c r="J311" s="147">
        <f>BK311</f>
        <v>0</v>
      </c>
      <c r="L311" s="136"/>
      <c r="M311" s="141"/>
      <c r="P311" s="142">
        <f>P312</f>
        <v>0</v>
      </c>
      <c r="R311" s="142">
        <f>R312</f>
        <v>0</v>
      </c>
      <c r="T311" s="143">
        <f>T312</f>
        <v>0</v>
      </c>
      <c r="AR311" s="137" t="s">
        <v>89</v>
      </c>
      <c r="AT311" s="144" t="s">
        <v>81</v>
      </c>
      <c r="AU311" s="144" t="s">
        <v>89</v>
      </c>
      <c r="AY311" s="137" t="s">
        <v>139</v>
      </c>
      <c r="BK311" s="145">
        <f>BK312</f>
        <v>0</v>
      </c>
    </row>
    <row r="312" spans="2:65" s="1" customFormat="1" ht="16.5" customHeight="1">
      <c r="B312" s="32"/>
      <c r="C312" s="148" t="s">
        <v>774</v>
      </c>
      <c r="D312" s="148" t="s">
        <v>142</v>
      </c>
      <c r="E312" s="149" t="s">
        <v>368</v>
      </c>
      <c r="F312" s="150" t="s">
        <v>369</v>
      </c>
      <c r="G312" s="151" t="s">
        <v>285</v>
      </c>
      <c r="H312" s="152">
        <v>514.80499999999995</v>
      </c>
      <c r="I312" s="153"/>
      <c r="J312" s="154">
        <f>ROUND(I312*H312,2)</f>
        <v>0</v>
      </c>
      <c r="K312" s="150" t="s">
        <v>146</v>
      </c>
      <c r="L312" s="32"/>
      <c r="M312" s="155" t="s">
        <v>1</v>
      </c>
      <c r="N312" s="156" t="s">
        <v>47</v>
      </c>
      <c r="P312" s="157">
        <f>O312*H312</f>
        <v>0</v>
      </c>
      <c r="Q312" s="157">
        <v>0</v>
      </c>
      <c r="R312" s="157">
        <f>Q312*H312</f>
        <v>0</v>
      </c>
      <c r="S312" s="157">
        <v>0</v>
      </c>
      <c r="T312" s="158">
        <f>S312*H312</f>
        <v>0</v>
      </c>
      <c r="AR312" s="159" t="s">
        <v>158</v>
      </c>
      <c r="AT312" s="159" t="s">
        <v>142</v>
      </c>
      <c r="AU312" s="159" t="s">
        <v>21</v>
      </c>
      <c r="AY312" s="16" t="s">
        <v>139</v>
      </c>
      <c r="BE312" s="160">
        <f>IF(N312="základní",J312,0)</f>
        <v>0</v>
      </c>
      <c r="BF312" s="160">
        <f>IF(N312="snížená",J312,0)</f>
        <v>0</v>
      </c>
      <c r="BG312" s="160">
        <f>IF(N312="zákl. přenesená",J312,0)</f>
        <v>0</v>
      </c>
      <c r="BH312" s="160">
        <f>IF(N312="sníž. přenesená",J312,0)</f>
        <v>0</v>
      </c>
      <c r="BI312" s="160">
        <f>IF(N312="nulová",J312,0)</f>
        <v>0</v>
      </c>
      <c r="BJ312" s="16" t="s">
        <v>89</v>
      </c>
      <c r="BK312" s="160">
        <f>ROUND(I312*H312,2)</f>
        <v>0</v>
      </c>
      <c r="BL312" s="16" t="s">
        <v>158</v>
      </c>
      <c r="BM312" s="159" t="s">
        <v>1512</v>
      </c>
    </row>
    <row r="313" spans="2:65" s="11" customFormat="1" ht="25.9" customHeight="1">
      <c r="B313" s="136"/>
      <c r="D313" s="137" t="s">
        <v>81</v>
      </c>
      <c r="E313" s="138" t="s">
        <v>1513</v>
      </c>
      <c r="F313" s="138" t="s">
        <v>1514</v>
      </c>
      <c r="I313" s="139"/>
      <c r="J313" s="140">
        <f>BK313</f>
        <v>0</v>
      </c>
      <c r="L313" s="136"/>
      <c r="M313" s="141"/>
      <c r="P313" s="142">
        <f>P314</f>
        <v>0</v>
      </c>
      <c r="R313" s="142">
        <f>R314</f>
        <v>0</v>
      </c>
      <c r="T313" s="143">
        <f>T314</f>
        <v>0</v>
      </c>
      <c r="AR313" s="137" t="s">
        <v>89</v>
      </c>
      <c r="AT313" s="144" t="s">
        <v>81</v>
      </c>
      <c r="AU313" s="144" t="s">
        <v>82</v>
      </c>
      <c r="AY313" s="137" t="s">
        <v>139</v>
      </c>
      <c r="BK313" s="145">
        <f>BK314</f>
        <v>0</v>
      </c>
    </row>
    <row r="314" spans="2:65" s="11" customFormat="1" ht="22.9" customHeight="1">
      <c r="B314" s="136"/>
      <c r="D314" s="137" t="s">
        <v>81</v>
      </c>
      <c r="E314" s="146" t="s">
        <v>1515</v>
      </c>
      <c r="F314" s="146" t="s">
        <v>1516</v>
      </c>
      <c r="I314" s="139"/>
      <c r="J314" s="147">
        <f>BK314</f>
        <v>0</v>
      </c>
      <c r="L314" s="136"/>
      <c r="M314" s="141"/>
      <c r="P314" s="142">
        <f>SUM(P315:P324)</f>
        <v>0</v>
      </c>
      <c r="R314" s="142">
        <f>SUM(R315:R324)</f>
        <v>0</v>
      </c>
      <c r="T314" s="143">
        <f>SUM(T315:T324)</f>
        <v>0</v>
      </c>
      <c r="AR314" s="137" t="s">
        <v>89</v>
      </c>
      <c r="AT314" s="144" t="s">
        <v>81</v>
      </c>
      <c r="AU314" s="144" t="s">
        <v>89</v>
      </c>
      <c r="AY314" s="137" t="s">
        <v>139</v>
      </c>
      <c r="BK314" s="145">
        <f>SUM(BK315:BK324)</f>
        <v>0</v>
      </c>
    </row>
    <row r="315" spans="2:65" s="1" customFormat="1" ht="24" customHeight="1">
      <c r="B315" s="32"/>
      <c r="C315" s="148" t="s">
        <v>778</v>
      </c>
      <c r="D315" s="148" t="s">
        <v>142</v>
      </c>
      <c r="E315" s="149" t="s">
        <v>1517</v>
      </c>
      <c r="F315" s="150" t="s">
        <v>1518</v>
      </c>
      <c r="G315" s="151" t="s">
        <v>176</v>
      </c>
      <c r="H315" s="152">
        <v>2</v>
      </c>
      <c r="I315" s="153"/>
      <c r="J315" s="154">
        <f>ROUND(I315*H315,2)</f>
        <v>0</v>
      </c>
      <c r="K315" s="150" t="s">
        <v>1</v>
      </c>
      <c r="L315" s="32"/>
      <c r="M315" s="155" t="s">
        <v>1</v>
      </c>
      <c r="N315" s="156" t="s">
        <v>47</v>
      </c>
      <c r="P315" s="157">
        <f>O315*H315</f>
        <v>0</v>
      </c>
      <c r="Q315" s="157">
        <v>0</v>
      </c>
      <c r="R315" s="157">
        <f>Q315*H315</f>
        <v>0</v>
      </c>
      <c r="S315" s="157">
        <v>0</v>
      </c>
      <c r="T315" s="158">
        <f>S315*H315</f>
        <v>0</v>
      </c>
      <c r="AR315" s="159" t="s">
        <v>158</v>
      </c>
      <c r="AT315" s="159" t="s">
        <v>142</v>
      </c>
      <c r="AU315" s="159" t="s">
        <v>21</v>
      </c>
      <c r="AY315" s="16" t="s">
        <v>139</v>
      </c>
      <c r="BE315" s="160">
        <f>IF(N315="základní",J315,0)</f>
        <v>0</v>
      </c>
      <c r="BF315" s="160">
        <f>IF(N315="snížená",J315,0)</f>
        <v>0</v>
      </c>
      <c r="BG315" s="160">
        <f>IF(N315="zákl. přenesená",J315,0)</f>
        <v>0</v>
      </c>
      <c r="BH315" s="160">
        <f>IF(N315="sníž. přenesená",J315,0)</f>
        <v>0</v>
      </c>
      <c r="BI315" s="160">
        <f>IF(N315="nulová",J315,0)</f>
        <v>0</v>
      </c>
      <c r="BJ315" s="16" t="s">
        <v>89</v>
      </c>
      <c r="BK315" s="160">
        <f>ROUND(I315*H315,2)</f>
        <v>0</v>
      </c>
      <c r="BL315" s="16" t="s">
        <v>158</v>
      </c>
      <c r="BM315" s="159" t="s">
        <v>1519</v>
      </c>
    </row>
    <row r="316" spans="2:65" s="1" customFormat="1" ht="19.5">
      <c r="B316" s="32"/>
      <c r="D316" s="161" t="s">
        <v>162</v>
      </c>
      <c r="F316" s="162" t="s">
        <v>1520</v>
      </c>
      <c r="I316" s="91"/>
      <c r="L316" s="32"/>
      <c r="M316" s="163"/>
      <c r="T316" s="56"/>
      <c r="AT316" s="16" t="s">
        <v>162</v>
      </c>
      <c r="AU316" s="16" t="s">
        <v>21</v>
      </c>
    </row>
    <row r="317" spans="2:65" s="1" customFormat="1" ht="24" customHeight="1">
      <c r="B317" s="32"/>
      <c r="C317" s="148" t="s">
        <v>783</v>
      </c>
      <c r="D317" s="148" t="s">
        <v>142</v>
      </c>
      <c r="E317" s="149" t="s">
        <v>1521</v>
      </c>
      <c r="F317" s="150" t="s">
        <v>1522</v>
      </c>
      <c r="G317" s="151" t="s">
        <v>176</v>
      </c>
      <c r="H317" s="152">
        <v>1</v>
      </c>
      <c r="I317" s="153"/>
      <c r="J317" s="154">
        <f>ROUND(I317*H317,2)</f>
        <v>0</v>
      </c>
      <c r="K317" s="150" t="s">
        <v>1</v>
      </c>
      <c r="L317" s="32"/>
      <c r="M317" s="155" t="s">
        <v>1</v>
      </c>
      <c r="N317" s="156" t="s">
        <v>47</v>
      </c>
      <c r="P317" s="157">
        <f>O317*H317</f>
        <v>0</v>
      </c>
      <c r="Q317" s="157">
        <v>0</v>
      </c>
      <c r="R317" s="157">
        <f>Q317*H317</f>
        <v>0</v>
      </c>
      <c r="S317" s="157">
        <v>0</v>
      </c>
      <c r="T317" s="158">
        <f>S317*H317</f>
        <v>0</v>
      </c>
      <c r="AR317" s="159" t="s">
        <v>158</v>
      </c>
      <c r="AT317" s="159" t="s">
        <v>142</v>
      </c>
      <c r="AU317" s="159" t="s">
        <v>21</v>
      </c>
      <c r="AY317" s="16" t="s">
        <v>139</v>
      </c>
      <c r="BE317" s="160">
        <f>IF(N317="základní",J317,0)</f>
        <v>0</v>
      </c>
      <c r="BF317" s="160">
        <f>IF(N317="snížená",J317,0)</f>
        <v>0</v>
      </c>
      <c r="BG317" s="160">
        <f>IF(N317="zákl. přenesená",J317,0)</f>
        <v>0</v>
      </c>
      <c r="BH317" s="160">
        <f>IF(N317="sníž. přenesená",J317,0)</f>
        <v>0</v>
      </c>
      <c r="BI317" s="160">
        <f>IF(N317="nulová",J317,0)</f>
        <v>0</v>
      </c>
      <c r="BJ317" s="16" t="s">
        <v>89</v>
      </c>
      <c r="BK317" s="160">
        <f>ROUND(I317*H317,2)</f>
        <v>0</v>
      </c>
      <c r="BL317" s="16" t="s">
        <v>158</v>
      </c>
      <c r="BM317" s="159" t="s">
        <v>1523</v>
      </c>
    </row>
    <row r="318" spans="2:65" s="1" customFormat="1" ht="19.5">
      <c r="B318" s="32"/>
      <c r="D318" s="161" t="s">
        <v>162</v>
      </c>
      <c r="F318" s="162" t="s">
        <v>1524</v>
      </c>
      <c r="I318" s="91"/>
      <c r="L318" s="32"/>
      <c r="M318" s="163"/>
      <c r="T318" s="56"/>
      <c r="AT318" s="16" t="s">
        <v>162</v>
      </c>
      <c r="AU318" s="16" t="s">
        <v>21</v>
      </c>
    </row>
    <row r="319" spans="2:65" s="12" customFormat="1" ht="11.25">
      <c r="B319" s="164"/>
      <c r="D319" s="161" t="s">
        <v>179</v>
      </c>
      <c r="E319" s="165" t="s">
        <v>1</v>
      </c>
      <c r="F319" s="166" t="s">
        <v>1525</v>
      </c>
      <c r="H319" s="167">
        <v>1</v>
      </c>
      <c r="I319" s="168"/>
      <c r="L319" s="164"/>
      <c r="M319" s="169"/>
      <c r="T319" s="170"/>
      <c r="AT319" s="165" t="s">
        <v>179</v>
      </c>
      <c r="AU319" s="165" t="s">
        <v>21</v>
      </c>
      <c r="AV319" s="12" t="s">
        <v>21</v>
      </c>
      <c r="AW319" s="12" t="s">
        <v>38</v>
      </c>
      <c r="AX319" s="12" t="s">
        <v>89</v>
      </c>
      <c r="AY319" s="165" t="s">
        <v>139</v>
      </c>
    </row>
    <row r="320" spans="2:65" s="1" customFormat="1" ht="36" customHeight="1">
      <c r="B320" s="32"/>
      <c r="C320" s="148" t="s">
        <v>788</v>
      </c>
      <c r="D320" s="148" t="s">
        <v>142</v>
      </c>
      <c r="E320" s="149" t="s">
        <v>1526</v>
      </c>
      <c r="F320" s="150" t="s">
        <v>1527</v>
      </c>
      <c r="G320" s="151" t="s">
        <v>176</v>
      </c>
      <c r="H320" s="152">
        <v>1</v>
      </c>
      <c r="I320" s="153"/>
      <c r="J320" s="154">
        <f>ROUND(I320*H320,2)</f>
        <v>0</v>
      </c>
      <c r="K320" s="150" t="s">
        <v>1</v>
      </c>
      <c r="L320" s="32"/>
      <c r="M320" s="155" t="s">
        <v>1</v>
      </c>
      <c r="N320" s="156" t="s">
        <v>47</v>
      </c>
      <c r="P320" s="157">
        <f>O320*H320</f>
        <v>0</v>
      </c>
      <c r="Q320" s="157">
        <v>0</v>
      </c>
      <c r="R320" s="157">
        <f>Q320*H320</f>
        <v>0</v>
      </c>
      <c r="S320" s="157">
        <v>0</v>
      </c>
      <c r="T320" s="158">
        <f>S320*H320</f>
        <v>0</v>
      </c>
      <c r="AR320" s="159" t="s">
        <v>158</v>
      </c>
      <c r="AT320" s="159" t="s">
        <v>142</v>
      </c>
      <c r="AU320" s="159" t="s">
        <v>21</v>
      </c>
      <c r="AY320" s="16" t="s">
        <v>139</v>
      </c>
      <c r="BE320" s="160">
        <f>IF(N320="základní",J320,0)</f>
        <v>0</v>
      </c>
      <c r="BF320" s="160">
        <f>IF(N320="snížená",J320,0)</f>
        <v>0</v>
      </c>
      <c r="BG320" s="160">
        <f>IF(N320="zákl. přenesená",J320,0)</f>
        <v>0</v>
      </c>
      <c r="BH320" s="160">
        <f>IF(N320="sníž. přenesená",J320,0)</f>
        <v>0</v>
      </c>
      <c r="BI320" s="160">
        <f>IF(N320="nulová",J320,0)</f>
        <v>0</v>
      </c>
      <c r="BJ320" s="16" t="s">
        <v>89</v>
      </c>
      <c r="BK320" s="160">
        <f>ROUND(I320*H320,2)</f>
        <v>0</v>
      </c>
      <c r="BL320" s="16" t="s">
        <v>158</v>
      </c>
      <c r="BM320" s="159" t="s">
        <v>1528</v>
      </c>
    </row>
    <row r="321" spans="2:65" s="12" customFormat="1" ht="11.25">
      <c r="B321" s="164"/>
      <c r="D321" s="161" t="s">
        <v>179</v>
      </c>
      <c r="E321" s="165" t="s">
        <v>1</v>
      </c>
      <c r="F321" s="166" t="s">
        <v>1525</v>
      </c>
      <c r="H321" s="167">
        <v>1</v>
      </c>
      <c r="I321" s="168"/>
      <c r="L321" s="164"/>
      <c r="M321" s="169"/>
      <c r="T321" s="170"/>
      <c r="AT321" s="165" t="s">
        <v>179</v>
      </c>
      <c r="AU321" s="165" t="s">
        <v>21</v>
      </c>
      <c r="AV321" s="12" t="s">
        <v>21</v>
      </c>
      <c r="AW321" s="12" t="s">
        <v>38</v>
      </c>
      <c r="AX321" s="12" t="s">
        <v>89</v>
      </c>
      <c r="AY321" s="165" t="s">
        <v>139</v>
      </c>
    </row>
    <row r="322" spans="2:65" s="1" customFormat="1" ht="24" customHeight="1">
      <c r="B322" s="32"/>
      <c r="C322" s="148" t="s">
        <v>793</v>
      </c>
      <c r="D322" s="148" t="s">
        <v>142</v>
      </c>
      <c r="E322" s="149" t="s">
        <v>1529</v>
      </c>
      <c r="F322" s="150" t="s">
        <v>1530</v>
      </c>
      <c r="G322" s="151" t="s">
        <v>176</v>
      </c>
      <c r="H322" s="152">
        <v>1</v>
      </c>
      <c r="I322" s="153"/>
      <c r="J322" s="154">
        <f>ROUND(I322*H322,2)</f>
        <v>0</v>
      </c>
      <c r="K322" s="150" t="s">
        <v>1</v>
      </c>
      <c r="L322" s="32"/>
      <c r="M322" s="155" t="s">
        <v>1</v>
      </c>
      <c r="N322" s="156" t="s">
        <v>47</v>
      </c>
      <c r="P322" s="157">
        <f>O322*H322</f>
        <v>0</v>
      </c>
      <c r="Q322" s="157">
        <v>0</v>
      </c>
      <c r="R322" s="157">
        <f>Q322*H322</f>
        <v>0</v>
      </c>
      <c r="S322" s="157">
        <v>0</v>
      </c>
      <c r="T322" s="158">
        <f>S322*H322</f>
        <v>0</v>
      </c>
      <c r="AR322" s="159" t="s">
        <v>158</v>
      </c>
      <c r="AT322" s="159" t="s">
        <v>142</v>
      </c>
      <c r="AU322" s="159" t="s">
        <v>21</v>
      </c>
      <c r="AY322" s="16" t="s">
        <v>139</v>
      </c>
      <c r="BE322" s="160">
        <f>IF(N322="základní",J322,0)</f>
        <v>0</v>
      </c>
      <c r="BF322" s="160">
        <f>IF(N322="snížená",J322,0)</f>
        <v>0</v>
      </c>
      <c r="BG322" s="160">
        <f>IF(N322="zákl. přenesená",J322,0)</f>
        <v>0</v>
      </c>
      <c r="BH322" s="160">
        <f>IF(N322="sníž. přenesená",J322,0)</f>
        <v>0</v>
      </c>
      <c r="BI322" s="160">
        <f>IF(N322="nulová",J322,0)</f>
        <v>0</v>
      </c>
      <c r="BJ322" s="16" t="s">
        <v>89</v>
      </c>
      <c r="BK322" s="160">
        <f>ROUND(I322*H322,2)</f>
        <v>0</v>
      </c>
      <c r="BL322" s="16" t="s">
        <v>158</v>
      </c>
      <c r="BM322" s="159" t="s">
        <v>1531</v>
      </c>
    </row>
    <row r="323" spans="2:65" s="1" customFormat="1" ht="29.25">
      <c r="B323" s="32"/>
      <c r="D323" s="161" t="s">
        <v>162</v>
      </c>
      <c r="F323" s="162" t="s">
        <v>1532</v>
      </c>
      <c r="I323" s="91"/>
      <c r="L323" s="32"/>
      <c r="M323" s="163"/>
      <c r="T323" s="56"/>
      <c r="AT323" s="16" t="s">
        <v>162</v>
      </c>
      <c r="AU323" s="16" t="s">
        <v>21</v>
      </c>
    </row>
    <row r="324" spans="2:65" s="12" customFormat="1" ht="11.25">
      <c r="B324" s="164"/>
      <c r="D324" s="161" t="s">
        <v>179</v>
      </c>
      <c r="E324" s="165" t="s">
        <v>1</v>
      </c>
      <c r="F324" s="166" t="s">
        <v>1525</v>
      </c>
      <c r="H324" s="167">
        <v>1</v>
      </c>
      <c r="I324" s="168"/>
      <c r="L324" s="164"/>
      <c r="M324" s="169"/>
      <c r="T324" s="170"/>
      <c r="AT324" s="165" t="s">
        <v>179</v>
      </c>
      <c r="AU324" s="165" t="s">
        <v>21</v>
      </c>
      <c r="AV324" s="12" t="s">
        <v>21</v>
      </c>
      <c r="AW324" s="12" t="s">
        <v>38</v>
      </c>
      <c r="AX324" s="12" t="s">
        <v>89</v>
      </c>
      <c r="AY324" s="165" t="s">
        <v>139</v>
      </c>
    </row>
    <row r="325" spans="2:65" s="11" customFormat="1" ht="25.9" customHeight="1">
      <c r="B325" s="136"/>
      <c r="D325" s="137" t="s">
        <v>81</v>
      </c>
      <c r="E325" s="138" t="s">
        <v>753</v>
      </c>
      <c r="F325" s="138" t="s">
        <v>754</v>
      </c>
      <c r="I325" s="139"/>
      <c r="J325" s="140">
        <f>BK325</f>
        <v>0</v>
      </c>
      <c r="L325" s="136"/>
      <c r="M325" s="141"/>
      <c r="P325" s="142">
        <f>P326</f>
        <v>0</v>
      </c>
      <c r="R325" s="142">
        <f>R326</f>
        <v>2.1999999999999999E-2</v>
      </c>
      <c r="T325" s="143">
        <f>T326</f>
        <v>0</v>
      </c>
      <c r="AR325" s="137" t="s">
        <v>21</v>
      </c>
      <c r="AT325" s="144" t="s">
        <v>81</v>
      </c>
      <c r="AU325" s="144" t="s">
        <v>82</v>
      </c>
      <c r="AY325" s="137" t="s">
        <v>139</v>
      </c>
      <c r="BK325" s="145">
        <f>BK326</f>
        <v>0</v>
      </c>
    </row>
    <row r="326" spans="2:65" s="11" customFormat="1" ht="22.9" customHeight="1">
      <c r="B326" s="136"/>
      <c r="D326" s="137" t="s">
        <v>81</v>
      </c>
      <c r="E326" s="146" t="s">
        <v>755</v>
      </c>
      <c r="F326" s="146" t="s">
        <v>756</v>
      </c>
      <c r="I326" s="139"/>
      <c r="J326" s="147">
        <f>BK326</f>
        <v>0</v>
      </c>
      <c r="L326" s="136"/>
      <c r="M326" s="141"/>
      <c r="P326" s="142">
        <f>SUM(P327:P328)</f>
        <v>0</v>
      </c>
      <c r="R326" s="142">
        <f>SUM(R327:R328)</f>
        <v>2.1999999999999999E-2</v>
      </c>
      <c r="T326" s="143">
        <f>SUM(T327:T328)</f>
        <v>0</v>
      </c>
      <c r="AR326" s="137" t="s">
        <v>21</v>
      </c>
      <c r="AT326" s="144" t="s">
        <v>81</v>
      </c>
      <c r="AU326" s="144" t="s">
        <v>89</v>
      </c>
      <c r="AY326" s="137" t="s">
        <v>139</v>
      </c>
      <c r="BK326" s="145">
        <f>SUM(BK327:BK328)</f>
        <v>0</v>
      </c>
    </row>
    <row r="327" spans="2:65" s="1" customFormat="1" ht="16.5" customHeight="1">
      <c r="B327" s="32"/>
      <c r="C327" s="148" t="s">
        <v>798</v>
      </c>
      <c r="D327" s="148" t="s">
        <v>142</v>
      </c>
      <c r="E327" s="149" t="s">
        <v>809</v>
      </c>
      <c r="F327" s="150" t="s">
        <v>1533</v>
      </c>
      <c r="G327" s="151" t="s">
        <v>176</v>
      </c>
      <c r="H327" s="152">
        <v>1</v>
      </c>
      <c r="I327" s="153"/>
      <c r="J327" s="154">
        <f>ROUND(I327*H327,2)</f>
        <v>0</v>
      </c>
      <c r="K327" s="150" t="s">
        <v>1</v>
      </c>
      <c r="L327" s="32"/>
      <c r="M327" s="155" t="s">
        <v>1</v>
      </c>
      <c r="N327" s="156" t="s">
        <v>47</v>
      </c>
      <c r="P327" s="157">
        <f>O327*H327</f>
        <v>0</v>
      </c>
      <c r="Q327" s="157">
        <v>0</v>
      </c>
      <c r="R327" s="157">
        <f>Q327*H327</f>
        <v>0</v>
      </c>
      <c r="S327" s="157">
        <v>0</v>
      </c>
      <c r="T327" s="158">
        <f>S327*H327</f>
        <v>0</v>
      </c>
      <c r="AR327" s="159" t="s">
        <v>219</v>
      </c>
      <c r="AT327" s="159" t="s">
        <v>142</v>
      </c>
      <c r="AU327" s="159" t="s">
        <v>21</v>
      </c>
      <c r="AY327" s="16" t="s">
        <v>139</v>
      </c>
      <c r="BE327" s="160">
        <f>IF(N327="základní",J327,0)</f>
        <v>0</v>
      </c>
      <c r="BF327" s="160">
        <f>IF(N327="snížená",J327,0)</f>
        <v>0</v>
      </c>
      <c r="BG327" s="160">
        <f>IF(N327="zákl. přenesená",J327,0)</f>
        <v>0</v>
      </c>
      <c r="BH327" s="160">
        <f>IF(N327="sníž. přenesená",J327,0)</f>
        <v>0</v>
      </c>
      <c r="BI327" s="160">
        <f>IF(N327="nulová",J327,0)</f>
        <v>0</v>
      </c>
      <c r="BJ327" s="16" t="s">
        <v>89</v>
      </c>
      <c r="BK327" s="160">
        <f>ROUND(I327*H327,2)</f>
        <v>0</v>
      </c>
      <c r="BL327" s="16" t="s">
        <v>219</v>
      </c>
      <c r="BM327" s="159" t="s">
        <v>1534</v>
      </c>
    </row>
    <row r="328" spans="2:65" s="1" customFormat="1" ht="24" customHeight="1">
      <c r="B328" s="32"/>
      <c r="C328" s="148" t="s">
        <v>803</v>
      </c>
      <c r="D328" s="148" t="s">
        <v>142</v>
      </c>
      <c r="E328" s="149" t="s">
        <v>794</v>
      </c>
      <c r="F328" s="150" t="s">
        <v>1535</v>
      </c>
      <c r="G328" s="151" t="s">
        <v>145</v>
      </c>
      <c r="H328" s="152">
        <v>1</v>
      </c>
      <c r="I328" s="153"/>
      <c r="J328" s="154">
        <f>ROUND(I328*H328,2)</f>
        <v>0</v>
      </c>
      <c r="K328" s="150" t="s">
        <v>1</v>
      </c>
      <c r="L328" s="32"/>
      <c r="M328" s="171" t="s">
        <v>1</v>
      </c>
      <c r="N328" s="172" t="s">
        <v>47</v>
      </c>
      <c r="O328" s="173"/>
      <c r="P328" s="174">
        <f>O328*H328</f>
        <v>0</v>
      </c>
      <c r="Q328" s="174">
        <v>2.1999999999999999E-2</v>
      </c>
      <c r="R328" s="174">
        <f>Q328*H328</f>
        <v>2.1999999999999999E-2</v>
      </c>
      <c r="S328" s="174">
        <v>0</v>
      </c>
      <c r="T328" s="175">
        <f>S328*H328</f>
        <v>0</v>
      </c>
      <c r="AR328" s="159" t="s">
        <v>219</v>
      </c>
      <c r="AT328" s="159" t="s">
        <v>142</v>
      </c>
      <c r="AU328" s="159" t="s">
        <v>21</v>
      </c>
      <c r="AY328" s="16" t="s">
        <v>139</v>
      </c>
      <c r="BE328" s="160">
        <f>IF(N328="základní",J328,0)</f>
        <v>0</v>
      </c>
      <c r="BF328" s="160">
        <f>IF(N328="snížená",J328,0)</f>
        <v>0</v>
      </c>
      <c r="BG328" s="160">
        <f>IF(N328="zákl. přenesená",J328,0)</f>
        <v>0</v>
      </c>
      <c r="BH328" s="160">
        <f>IF(N328="sníž. přenesená",J328,0)</f>
        <v>0</v>
      </c>
      <c r="BI328" s="160">
        <f>IF(N328="nulová",J328,0)</f>
        <v>0</v>
      </c>
      <c r="BJ328" s="16" t="s">
        <v>89</v>
      </c>
      <c r="BK328" s="160">
        <f>ROUND(I328*H328,2)</f>
        <v>0</v>
      </c>
      <c r="BL328" s="16" t="s">
        <v>219</v>
      </c>
      <c r="BM328" s="159" t="s">
        <v>1536</v>
      </c>
    </row>
    <row r="329" spans="2:65" s="1" customFormat="1" ht="6.95" customHeight="1">
      <c r="B329" s="44"/>
      <c r="C329" s="45"/>
      <c r="D329" s="45"/>
      <c r="E329" s="45"/>
      <c r="F329" s="45"/>
      <c r="G329" s="45"/>
      <c r="H329" s="45"/>
      <c r="I329" s="111"/>
      <c r="J329" s="45"/>
      <c r="K329" s="45"/>
      <c r="L329" s="32"/>
    </row>
  </sheetData>
  <sheetProtection algorithmName="SHA-512" hashValue="gD/pk9xcAqEAyJtupFStJBQy35FrabJXjBmm7hwkfDmIncBAXdAEbnbl8Y2/RH7D9WZL9Tvk8yRADLm/DxggBA==" saltValue="P0BNRkjdpPtHMPnOxretP60PtgHEwUskDvcWQlK6q0uWKlmwiuZ3umdLLUV681cXNHY6RmOooPuEYRv3wEFf5Q==" spinCount="100000" sheet="1" objects="1" scenarios="1" formatColumns="0" formatRows="0" autoFilter="0"/>
  <autoFilter ref="C128:K328" xr:uid="{00000000-0009-0000-0000-000007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rintOptions horizontalCentered="1"/>
  <pageMargins left="0.39370078740157483" right="0.39370078740157483" top="0.39370078740157483" bottom="0.39370078740157483" header="0" footer="0"/>
  <pageSetup paperSize="9" scale="77" fitToHeight="100" orientation="portrait" blackAndWhite="1" r:id="rId1"/>
  <headerFooter>
    <oddFooter>&amp;CStrana &amp;P z &amp;N&amp;R&amp;A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6" ma:contentTypeDescription="Vytvoří nový dokument" ma:contentTypeScope="" ma:versionID="c1e4a3a3eb592adf2dc2a5da8afe2f8a">
  <xsd:schema xmlns:xsd="http://www.w3.org/2001/XMLSchema" xmlns:xs="http://www.w3.org/2001/XMLSchema" xmlns:p="http://schemas.microsoft.com/office/2006/metadata/properties" xmlns:ns2="f4fc66d1-0bd6-4002-8ae3-bd3679ea79f2" targetNamespace="http://schemas.microsoft.com/office/2006/metadata/properties" ma:root="true" ma:fieldsID="2878149ca25bf604563c749124778b77" ns2:_="">
    <xsd:import namespace="f4fc66d1-0bd6-4002-8ae3-bd3679ea7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72444A-5D11-4033-AF68-FA56FC96E934}"/>
</file>

<file path=customXml/itemProps2.xml><?xml version="1.0" encoding="utf-8"?>
<ds:datastoreItem xmlns:ds="http://schemas.openxmlformats.org/officeDocument/2006/customXml" ds:itemID="{A51895FE-1EC6-4D7F-B1A7-9E525A9BE913}"/>
</file>

<file path=customXml/itemProps3.xml><?xml version="1.0" encoding="utf-8"?>
<ds:datastoreItem xmlns:ds="http://schemas.openxmlformats.org/officeDocument/2006/customXml" ds:itemID="{685BAA08-3D37-469B-97DF-DBE26E70D6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OST</vt:lpstr>
      <vt:lpstr>MGZS</vt:lpstr>
      <vt:lpstr>SO 01</vt:lpstr>
      <vt:lpstr>SO 02</vt:lpstr>
      <vt:lpstr>SO 03</vt:lpstr>
      <vt:lpstr>SO 11</vt:lpstr>
      <vt:lpstr>SO 12</vt:lpstr>
      <vt:lpstr>MGZS!Názvy_tisku</vt:lpstr>
      <vt:lpstr>OST!Názvy_tisku</vt:lpstr>
      <vt:lpstr>'Rekapitulace stavby'!Názvy_tisku</vt:lpstr>
      <vt:lpstr>'SO 01'!Názvy_tisku</vt:lpstr>
      <vt:lpstr>'SO 02'!Názvy_tisku</vt:lpstr>
      <vt:lpstr>'SO 03'!Názvy_tisku</vt:lpstr>
      <vt:lpstr>'SO 11'!Názvy_tisku</vt:lpstr>
      <vt:lpstr>'SO 12'!Názvy_tisku</vt:lpstr>
      <vt:lpstr>MGZS!Oblast_tisku</vt:lpstr>
      <vt:lpstr>OST!Oblast_tisku</vt:lpstr>
      <vt:lpstr>'Rekapitulace stavby'!Oblast_tisku</vt:lpstr>
      <vt:lpstr>'SO 01'!Oblast_tisku</vt:lpstr>
      <vt:lpstr>'SO 02'!Oblast_tisku</vt:lpstr>
      <vt:lpstr>'SO 03'!Oblast_tisku</vt:lpstr>
      <vt:lpstr>'SO 11'!Oblast_tisku</vt:lpstr>
      <vt:lpstr>'SO 12'!Oblast_tisku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Jendruscak, Michal_x000d_</dc:creator>
  <cp:lastModifiedBy>Jendruscak, Michal</cp:lastModifiedBy>
  <dcterms:created xsi:type="dcterms:W3CDTF">2019-03-08T13:38:05Z</dcterms:created>
  <dcterms:modified xsi:type="dcterms:W3CDTF">2019-03-08T13:40:22Z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